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Jedovnice křižovatka\soupis prací\SÚS\"/>
    </mc:Choice>
  </mc:AlternateContent>
  <bookViews>
    <workbookView xWindow="0" yWindow="0" windowWidth="0" windowHeight="0" activeTab="3"/>
  </bookViews>
  <sheets>
    <sheet name="SO 000.NSO 000.a.N" sheetId="2" r:id="rId1"/>
    <sheet name="SO 000.NSO 000.b.N" sheetId="3" r:id="rId2"/>
    <sheet name="SO 101.1.N" sheetId="4" r:id="rId3"/>
    <sheet name="SO103" sheetId="5" r:id="rId4"/>
  </sheets>
  <calcPr/>
</workbook>
</file>

<file path=xl/calcChain.xml><?xml version="1.0" encoding="utf-8"?>
<calcChain xmlns="http://schemas.openxmlformats.org/spreadsheetml/2006/main">
  <c i="5" l="1" r="I3"/>
  <c r="I67"/>
  <c r="O76"/>
  <c r="I76"/>
  <c r="O72"/>
  <c r="I72"/>
  <c r="O68"/>
  <c r="I68"/>
  <c r="I30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I13"/>
  <c r="O26"/>
  <c r="I26"/>
  <c r="O22"/>
  <c r="I22"/>
  <c r="O18"/>
  <c r="I18"/>
  <c r="O14"/>
  <c r="I14"/>
  <c r="I8"/>
  <c r="O9"/>
  <c r="I9"/>
  <c i="4" r="I3"/>
  <c r="I134"/>
  <c r="O163"/>
  <c r="I163"/>
  <c r="O159"/>
  <c r="I159"/>
  <c r="O155"/>
  <c r="I155"/>
  <c r="O151"/>
  <c r="I151"/>
  <c r="O147"/>
  <c r="I147"/>
  <c r="O143"/>
  <c r="I143"/>
  <c r="O139"/>
  <c r="I139"/>
  <c r="O135"/>
  <c r="I135"/>
  <c r="I125"/>
  <c r="O130"/>
  <c r="I130"/>
  <c r="O126"/>
  <c r="I126"/>
  <c r="I88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I83"/>
  <c r="O84"/>
  <c r="I84"/>
  <c r="I74"/>
  <c r="O79"/>
  <c r="I79"/>
  <c r="O75"/>
  <c r="I75"/>
  <c r="I21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<sst xmlns="http://schemas.openxmlformats.org/spreadsheetml/2006/main">
  <si>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</si>
  <si>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</si>
  <si>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</si>
  <si>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</si>
  <si>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</si>
  <si>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BESIP</t>
  </si>
  <si>
    <t>II/373, 379 Jedovnice křiž. u ČS (SÚS, NN)</t>
  </si>
  <si>
    <t>SO 000.a.N</t>
  </si>
  <si>
    <t>O</t>
  </si>
  <si>
    <t>Objekt:</t>
  </si>
  <si>
    <t>SO 000.N</t>
  </si>
  <si>
    <t>Ostatní a vedlejší náklady NN</t>
  </si>
  <si>
    <t>O1</t>
  </si>
  <si>
    <t>Rozpočet:</t>
  </si>
  <si>
    <t>Ostatní náklady SÚS (NN)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</si>
  <si>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</si>
  <si>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</si>
  <si>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</si>
  <si>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</si>
  <si>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</si>
  <si>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</si>
  <si>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</si>
  <si>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</si>
  <si>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</si>
  <si>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</si>
  <si>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</si>
  <si>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</si>
  <si>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</si>
  <si>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</si>
  <si>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</si>
  <si>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02943</t>
  </si>
  <si>
    <t/>
  </si>
  <si>
    <t>OSTATNÍ POŽADAVKY - VYPRACOVÁNÍ RDS</t>
  </si>
  <si>
    <t>KPL</t>
  </si>
  <si>
    <t>PP</t>
  </si>
  <si>
    <t>Realizační dokumentace stavby (dále jen RDS) - popsáno v obchodních podmínkách</t>
  </si>
  <si>
    <t>TS</t>
  </si>
  <si>
    <t>zahrnuje veškeré náklady spojené s objednatelem požadovanými pracemi</t>
  </si>
  <si>
    <t>02944</t>
  </si>
  <si>
    <t>OSTAT POŽADAVKY - DOKUMENTACE SKUTEČ PROVEDENÍ V DIGIT FORMĚ</t>
  </si>
  <si>
    <t>Dokumentace skutečného provedení stavby (dále jen DSPS)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</si>
  <si>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</si>
  <si>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</si>
  <si>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</si>
  <si>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</si>
  <si>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SO 000.b.N</t>
  </si>
  <si>
    <t>Vedlejší náklady SÚS (NN)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</si>
  <si>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</si>
  <si>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</si>
  <si>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</si>
  <si>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</si>
  <si>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</si>
  <si>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</si>
  <si>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</si>
  <si>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</si>
  <si>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</si>
  <si>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</si>
  <si>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</si>
  <si>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00011</t>
  </si>
  <si>
    <t>Ohlašování pohybu třetích osob na staveništi - popsáno v obchodních podmínkách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</si>
  <si>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</si>
  <si>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</si>
  <si>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</si>
  <si>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</si>
  <si>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02730</t>
  </si>
  <si>
    <t>POMOC PRÁCE ZŘÍZ NEBO ZAJIŠŤ OCHRANU INŽENÝRSKÝCH SÍTÍ</t>
  </si>
  <si>
    <t>Ochrana stávajících inženýrských sítí _x000d_
Chránička včetně výstražné fólie, zatažení lanka, zemních prací a zásypu._x000d_
Pro SO 101 chránička dl. 6,2 m DN 110-150</t>
  </si>
  <si>
    <t>Položka zahrnuje:
- veškeré náklady spojené s ochranou inženýrských sítí
Položka nezahrnuje:
- x</t>
  </si>
  <si>
    <t>SO 101.1.N</t>
  </si>
  <si>
    <t>Komunikace - silnice II/379, II/373 - neuznatelné</t>
  </si>
  <si>
    <t>014102</t>
  </si>
  <si>
    <t>1</t>
  </si>
  <si>
    <t>POPLATKY ZA SKLÁDKU</t>
  </si>
  <si>
    <t>T</t>
  </si>
  <si>
    <t>zemina+kamení</t>
  </si>
  <si>
    <t>VV</t>
  </si>
  <si>
    <t>"Odkopávky v silnici II/373,379 - přepočet na t" (228,789) * 2,0 = 457,578 [B]_x000d_
sejmutí drnu pol. 11130: (844,61-700,79)*0,15*2,0 = 43,146 [A]_x000d_
Celkové množství = 500,724</t>
  </si>
  <si>
    <t>Položka zahrnuje:
- veškeré poplatky provozovateli skládky související s uložením odpadu na skládce.
Položka nezahrnuje:
- x</t>
  </si>
  <si>
    <t>2</t>
  </si>
  <si>
    <t>poplatek za beton</t>
  </si>
  <si>
    <t>"Odstranení betonové přídlažby" 5,322*2,3 = 12,241 [A]_x000d_
 " Odstranění stávající betonové dlažby chodníku" 16.328*2,0 = 32,656 [B]_x000d_
 "Odstranění obrub" 334,27*0.25*0.15*2,3 = 28,831 [C]_x000d_
 "Odstranení stávajícího čela propustku" 1.6*2,3 = 3,680 [D]_x000d_
 "Odstranění Štěrbinového žlabu" 0.17*2,3 = 0,391 [E]_x000d_
Celkové množství = 77,799</t>
  </si>
  <si>
    <t>3</t>
  </si>
  <si>
    <t>kamenivo</t>
  </si>
  <si>
    <t>"Odstranění stávajícího štěrkového povrchu - přepočet na t" 32,765 * 1.9 = 62,254 [A]</t>
  </si>
  <si>
    <t>Zemní práce</t>
  </si>
  <si>
    <t>11130</t>
  </si>
  <si>
    <t>SEJMUTÍ DRNU</t>
  </si>
  <si>
    <t>M2</t>
  </si>
  <si>
    <t>Bude použito 105,12 m3 na rozprostření ornice položka č. 18232, zbytek bude odvezen na skládku položka č.014102.1.</t>
  </si>
  <si>
    <t>"Sejmutí drnu v tl. 0,15 m, množství stanovené programem" 844,61 = 844,610 [A]</t>
  </si>
  <si>
    <t xml:space="preserve">Položka zahrnuje:
- vodorovnou dopravu  a uložení na skládku
Položka nezahrnuje:
- x</t>
  </si>
  <si>
    <t>113156</t>
  </si>
  <si>
    <t>ODSTRANĚNÍ KRYTU ZPEVNĚNÝCH PLOCH Z BETONU, ODVOZ DO 12KM</t>
  </si>
  <si>
    <t>M3</t>
  </si>
  <si>
    <t>Odvozná vzdálenost v režii zhotovitele._x000d_
poplatek za skládku viz. 014102.2</t>
  </si>
  <si>
    <t>"Odstranení betonové přídlažby šířky 0.25m tl. 0,10" (59,78+45,72+47,15+12,59+31,65+15,98)*0.25*0.1 = 5,322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</si>
  <si>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</si>
  <si>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113186</t>
  </si>
  <si>
    <t>ODSTRANĚNÍ KRYTU ZPEVNĚNÝCH PLOCH Z DLAŽDIC, ODVOZ DO 12KM</t>
  </si>
  <si>
    <t>Odvozná vzdálenost v režii zhotovitele.</t>
  </si>
  <si>
    <t>" Odstranění stávající betonové dlažby chodník tl. 0,10 " (115.03+2.10+25.28+20.87)*0.10 = 16,328 [A]</t>
  </si>
  <si>
    <t>113326</t>
  </si>
  <si>
    <t>ODSTRANĚNÍ PODKLADŮ ZPEVNĚNÝCH PLOCH Z KAMENIVA NESTMEL, ODVOZ DO 12KM</t>
  </si>
  <si>
    <t xml:space="preserve">"Odstranění stávajícího štěrkového povrchu tl. 0,15 m -  plocha stanovená programem" (119,18+99.25) * 0.15 = 32,765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</si>
  <si>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</si>
  <si>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11354A</t>
  </si>
  <si>
    <t>ODSTRANĚNÍ OBRUB Z KRAJNÍKŮ - BEZ DOPRAVY</t>
  </si>
  <si>
    <t>M</t>
  </si>
  <si>
    <t>Poplatek za skládku viz. položka č. 014102.2.</t>
  </si>
  <si>
    <t>(58,28+11,32+39,61+65,91+111,52+31,65+15,98) "Délka stanovena programem" = 334,270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</si>
  <si>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</si>
  <si>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11354B</t>
  </si>
  <si>
    <t>ODSTRANĚNÍ OBRUB Z KRAJNÍKŮ - DOPRAVA</t>
  </si>
  <si>
    <t>TKM</t>
  </si>
  <si>
    <t xml:space="preserve">"doprava na skládku do 12 km,  položka č. 11354A -  2,3t/m3, 12km" (334,27*0.15*0.25)*2.3*12 = 345,969 [A]</t>
  </si>
  <si>
    <t>Položka zahrnuje:
- samostatnou dopravu suti a vybouraných hmot.
Položka nezahrnuje:
- x
Způsob měření:
- množství se určí jako součin hmotnosti [t] a požadované vzdálenosti [km].</t>
  </si>
  <si>
    <t>11372</t>
  </si>
  <si>
    <t>FRÉZOVÁNÍ ZPEVNĚNÝCH PLOCH ASFALTOVÝCH</t>
  </si>
  <si>
    <t>Odvoz a likvidace v režii zhotovitele.</t>
  </si>
  <si>
    <t>"`Frézovaní stávajícího povrchu vozovky v tl. 50 mm pro vyrovnání do požadovaných sklonů`"_x000d_
 "Komunikace, množství stanovené programem" 723,72 * 0.05 = 36,186 [A]_x000d_
 "frézování lokálních výspravek tl. 0,05 (uvažuje se rozsah 25% z celkové plochy nové komunikace)" 0.25*165,00*0.05 = 2,063 [B]_x000d_
 "Celkem: "A+B = 38,249 [C]</t>
  </si>
  <si>
    <t>122736</t>
  </si>
  <si>
    <t>ODKOPÁVKY A PROKOPÁVKY OBECNÉ TŘ. I, ODVOZ DO 12KM</t>
  </si>
  <si>
    <t>260,490*0,20+143,621+33,070 = 228,789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</si>
  <si>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</si>
  <si>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17120</t>
  </si>
  <si>
    <t>ULOŽENÍ SYPANINY DO NÁSYPŮ A NA SKLÁDKY BEZ ZHUTNĚNÍ</t>
  </si>
  <si>
    <t>z pol. 122736: 228,789 = 228,789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</si>
  <si>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</si>
  <si>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17511</t>
  </si>
  <si>
    <t>OBSYP POTRUBÍ A OBJEKTŮ SE ZHUTNĚNÍM</t>
  </si>
  <si>
    <t>"Obsyp propustku DN 500, množství stanovené programem" 1.89 = 1,890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</si>
  <si>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</si>
  <si>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</si>
  <si>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</si>
  <si>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260.490 "plocha programem" = 260,490 [A]</t>
  </si>
  <si>
    <t>Položka zahrnuje:
- úpravu pláně včetně vyrovnání výškových rozdílů. Míru zhutnění určuje projekt.
Položka nezahrnuje:
- x</t>
  </si>
  <si>
    <t>18232</t>
  </si>
  <si>
    <t>ROZPROSTŘENÍ ORNICE V ROVINĚ V TL DO 0,15M</t>
  </si>
  <si>
    <t>Bude použita vrstva drnu z položky č. 11130 v množství 105,12 m3.</t>
  </si>
  <si>
    <t>700.79 "Plocha stanovena porgramem" = 700,790 [A]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</si>
  <si>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</si>
  <si>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</si>
  <si>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</si>
  <si>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700.79 "Plocha stanovena programem" = 700,790 [A]</t>
  </si>
  <si>
    <t>Položka zahrnuje:
- dodání předepsané travní směsi, její výsev na ornici, zalévání, první pokosení, to vše bez ohledu na sklon terénu
Položka nezahrnuje:
- x</t>
  </si>
  <si>
    <t>Svislé a kompletní konstrukce</t>
  </si>
  <si>
    <t>386325</t>
  </si>
  <si>
    <t>KOMPLETNÍ KONSTRUKCE JÍMEK ZE ŽELEZOBETONU C30/37</t>
  </si>
  <si>
    <t>"Jímka zaústění propustku 1*1,2*2" 2.4 = 2,400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</si>
  <si>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</si>
  <si>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38636</t>
  </si>
  <si>
    <t>VÝZTUŽ KOMPL KONSTR JÍMEK Z OCELI</t>
  </si>
  <si>
    <t>"výztuž dna jímky 7,90kg/m2" ((1.2*1)*7.9)/1000 = 0,009 [A]_x000d_
 "2*výztuž stěn jímky 7,90 kg/m2" (2*(1.2*1.9)*7.9)/1000 = 0,036 [B]_x000d_
 "2*výztuž stěn jímky 7,90 kg/m2" (2*(1.0*1.4)*7.9)/1000 = 0,022 [C]_x000d_
 "Celkem: "A+B+C = 0,067 [D]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</si>
  <si>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</si>
  <si>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4</t>
  </si>
  <si>
    <t>Vodorovné konstrukce</t>
  </si>
  <si>
    <t>45168</t>
  </si>
  <si>
    <t>PODKL A VÝPLŇ VRSTVY Z NEPROPUSTNÉ ZEMINY</t>
  </si>
  <si>
    <t>"Podkladní vrstva pod propustek DN 500, množství stanovené programem" 0.44 = 0,440 [A]</t>
  </si>
  <si>
    <t xml:space="preserve">Položka zahrnuje:
- dodávku předepsaného materiálu
-  mimostaveništní a vnitrostaveništní dopravu a jeho uložení
není-li v zadávací dokumentaci uvedeno jinak, jedná se o nakupovaný jíl</t>
  </si>
  <si>
    <t>5</t>
  </si>
  <si>
    <t>Komunikace pozemní</t>
  </si>
  <si>
    <t>56140G</t>
  </si>
  <si>
    <t xml:space="preserve">SMĚSI Z KAMENIVA STMELENÉ CEMENTEM  SC C 8/10</t>
  </si>
  <si>
    <t>(228.07+32.42)*0.21 "záliv - plocha programem, SC tl. 0.21" = 54,703 [B]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</si>
  <si>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</si>
  <si>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56334</t>
  </si>
  <si>
    <t>VOZOVKOVÉ VRSTVY ZE ŠTĚRKODRTI TL. DO 200MM</t>
  </si>
  <si>
    <t>228.07+32.42 = 260,490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</si>
  <si>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</si>
  <si>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572213</t>
  </si>
  <si>
    <t>SPOJOVACÍ POSTŘIK Z EMULZE DO 0,5KG/M2</t>
  </si>
  <si>
    <t>"Spojovací postřík pod ACO 11+ množství zbytkového pojiva 0,2 kg/m2 (plocha stanovená programem) "165 = 165,000 [A]_x000d_
 "Spojovací postřík pod ACL 16+ množství zbytkového pojiva 0,4 kg/m2 (plocha stanovená programem) "165 = 165,000 [B]_x000d_
 "Spojovací postřik v místě lokálních výspravek množství zbytkového pojiva 0,4 kg/m2 (uvažuje se rozsah 25% z celkové plochy)" 0.25*165 = 41,250 [C]_x000d_
 "Celkem: "A+B+C = 371,250 [D]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</si>
  <si>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</si>
  <si>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574A34</t>
  </si>
  <si>
    <t>ASFALTOVÝ BETON PRO OBRUSNÉ VRSTVY ACO 11+ TL. 40MM</t>
  </si>
  <si>
    <t>"ACO 11+ tl. 40 mm silnice II/373,379 (Plocha stanovená programem) " 165 = 165,000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</si>
  <si>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</si>
  <si>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</si>
  <si>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TL. 60MM</t>
  </si>
  <si>
    <t>"ACL 16+ tl. 60 mm silnice II/373,379 (Plocha stanovená programem)" 165 = 165,000 [A]</t>
  </si>
  <si>
    <t>574E06</t>
  </si>
  <si>
    <t>ASFALTOVÝ BETON PRO PODKLADNÍ VRSTVY ACP 16+</t>
  </si>
  <si>
    <t>"ACP v místě lokálních výspravek tl. 0,05 (uvažuje se rozsah 25% z celkové plochy nové komunikace)" 0.25*165,00*0.05 = 2,063 [B]</t>
  </si>
  <si>
    <t>58212</t>
  </si>
  <si>
    <t>DLÁŽDĚNÉ KRYTY Z VELKÝCH KOSTEK DO LOŽE Z MC</t>
  </si>
  <si>
    <t>" žulová kostka tl. 120 mm do bet. lože tl 40 mm, autobusový záliv (Plocha stanovená programem) " 91.30+74.25+62.52 = 228,070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</si>
  <si>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</si>
  <si>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58222</t>
  </si>
  <si>
    <t>DLÁŽDĚNÉ KRYTY Z DROBNÝCH KOSTEK DO LOŽE Z MC</t>
  </si>
  <si>
    <t>10.76+9.53+9.18+2.95 "žulový dvouřádek - plochy programem" = 32,420 [A]</t>
  </si>
  <si>
    <t>58920</t>
  </si>
  <si>
    <t>VÝPLŇ SPAR MODIFIKOVANÝM ASFALTEM</t>
  </si>
  <si>
    <t xml:space="preserve">4,78+3,20+6,0+2,76 "spáry  napojení křižovatek" = 16,740 [A]</t>
  </si>
  <si>
    <t>Položka zahrnuje: 
- dodávku předepsaného materiálu
- vyčištění a výplň spar tímto materiálem
Položka nezahrnuje:
- x</t>
  </si>
  <si>
    <t>8</t>
  </si>
  <si>
    <t>Vedení trubní dálková a přípojná</t>
  </si>
  <si>
    <t>899121</t>
  </si>
  <si>
    <t>MŘÍŽE OCELOVÉ SAMOSTATNÉ</t>
  </si>
  <si>
    <t>KUS</t>
  </si>
  <si>
    <t>"mříž na vtokovou jímku "1 = 1,000 [A]</t>
  </si>
  <si>
    <t>Položka zahrnuje:
- dodávku a osazení předepsané mříže včetně rámu
Položka nezahrnuje:
- x</t>
  </si>
  <si>
    <t>89952</t>
  </si>
  <si>
    <t>OBETONOVÁNÍ POTRUBÍ Z PROSTÉHO BETONU</t>
  </si>
  <si>
    <t>"Obetonovaní propustku DN 500 (Plocha stanovená programem)" 0.89 = 0,890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</si>
  <si>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</si>
  <si>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9</t>
  </si>
  <si>
    <t>Ostatní konstrukce a práce, bourání</t>
  </si>
  <si>
    <t>915221</t>
  </si>
  <si>
    <t>VODOR DOPRAV ZNAČ PLASTEM STRUKTURÁLNÍ NEHLUČNÉ - DOD A POKLÁDKA</t>
  </si>
  <si>
    <t>3 * (41*0.15 + 2) "bus zastávka" = 24,450 [A]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</si>
  <si>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</si>
  <si>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</si>
  <si>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</si>
  <si>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"`Silniční obrubník 150/250/1000 (Délka stanovená programem)`"_x000d_
 11,38+2,26+14,75+9,35+28,34+22,29+2,33+18,23+5,06+5,96+4,26+0,98+17,84+23,34+24,39+20,57 = 211,330 [A]_x000d_
 "`Přechodový silniční obrubník 150/150-250/1000 (Délka stanovená programem)`"_x000d_
 2+2+4+2 = 10,000 [B]_x000d_
 "`Snížený silniční obrubník 150/150/1000 (Délka stanovená programem)`"_x000d_
 6+3+2+10,65 = 21,650 [C]_x000d_
 "Celkem: "A+B+C = 242,980 [D]</t>
  </si>
  <si>
    <t>Položka zahrnuje:
- dodání a pokládku betonových obrubníků o rozměrech předepsaných zadávací dokumentací
- betonové lože i boční betonovou opěrku
Položka nezahrnuje:
- x</t>
  </si>
  <si>
    <t>91725</t>
  </si>
  <si>
    <t>NÁSTUPIŠTNÍ OBRUBNÍKY BETONOVÉ</t>
  </si>
  <si>
    <t>s výškou nástupní hrany 16 cm</t>
  </si>
  <si>
    <t>"Autobusový kasselský obrubník " 18.5+18.5+18.5 = 55,500 [A]_x000d_
 "Autobusový přechodový kasselský obrubník" 6 = 6,000 [B]_x000d_
 "Celkem: "A+B = 61,500 [C]</t>
  </si>
  <si>
    <t>918357</t>
  </si>
  <si>
    <t>PROPUSTY Z TRUB DN 500MM</t>
  </si>
  <si>
    <t>4.72 "Napojení na stávající odvodnovací systém" = 4,720 [A]</t>
  </si>
  <si>
    <t>Položka zahrnuje:
- dodání a položení potrubí z trub z dokumentací předepsaného materiálu a předepsaného průměru
- případné úpravy trub (zkrácení, šikmé seříznutí)
Položka nezahrnuje:
- podkladní vrstvy a obetonování</t>
  </si>
  <si>
    <t>919112</t>
  </si>
  <si>
    <t>ŘEZÁNÍ ASFALTOVÉHO KRYTU VOZOVEK TL DO 100MM</t>
  </si>
  <si>
    <t>4,78+3,20+6,0+2,76 "spáry na ZÚ, KÚ a napojení křižovatek" = 16,740 [A]</t>
  </si>
  <si>
    <t>Položka zahrnuje:
- řezání vozovkové vrstvy v předepsané tloušťce
- spotřeba vody
Položka nezahrnuje:
- x</t>
  </si>
  <si>
    <t>935212</t>
  </si>
  <si>
    <t>PŘÍKOPOVÉ ŽLABY Z BETON TVÁRNIC ŠÍŘ DO 600MM DO BETONU TL 100MM</t>
  </si>
  <si>
    <t>5.84 + 31.62 "Betonové žlaby napojené na propustek" = 37,460 [A]_x000d_
 "Celkem: "A = 37,460 [B]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</si>
  <si>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</si>
  <si>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966156</t>
  </si>
  <si>
    <t>BOURÁNÍ KONSTRUKCÍ Z PROST BETONU S ODVOZEM DO 12KM</t>
  </si>
  <si>
    <t>"Odstranení stávajícího čela propustku " 1.6 = 1,600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</si>
  <si>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</si>
  <si>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96652</t>
  </si>
  <si>
    <t>ODSTRANĚNÍ ŽLABŮ Z DÍLCŮ (VČET ŠTĚRBINOVÝCH) ŠÍŘKY 150MM</t>
  </si>
  <si>
    <t>"Štěrbinový žlab šířky 0,15 m" 4.5 = 4,500 [A]_x000d_
 "betonové žlaby" 6.5 + 9.0 = 15,500 [B]_x000d_
 "Celkem: "A+B = 20,000 [C]</t>
  </si>
  <si>
    <t>Položka zahrnuje:
- vybourání žlabů včetně podkladních vrstev a eventuelních mříží
- veškerou manipulaci s vybouranou sutí a hmotami včetně uložení na skládku
Položka nezahrnuje:
- poplatek za skládku, vykáže se v samostatné položce 014** (s výjimkou malého množství bouraného materiálu, kde je možné poplatek zahrnout do jednotkové ceny bourání – tento fakt musí být uveden v doplňujícím textu k položce)</t>
  </si>
  <si>
    <t>SO103</t>
  </si>
  <si>
    <t>Úprava zpevněných ploch u čerpací stanice</t>
  </si>
  <si>
    <t>"odkopávky - přepočet na t" 19.033 * 2.0 = 38,066 [A]</t>
  </si>
  <si>
    <t>"Čerpací stanice , množství stanovené programem" 750.21 * 0.10 = 75,021 [A]</t>
  </si>
  <si>
    <t>55.98 * 0.34 "odkopávky pro parkovací stání" = 19,033 [A]</t>
  </si>
  <si>
    <t>z pol. 122736 19,033 = 19,033 [A]</t>
  </si>
  <si>
    <t>55.98 "plocha programem" = 55,980 [A]</t>
  </si>
  <si>
    <t>100.49 * 0.15 "podkladní vrstvy pro novou komunikaci - plocha programem" = 15,074 [A]</t>
  </si>
  <si>
    <t>56335</t>
  </si>
  <si>
    <t>VOZOVKOVÉ VRSTVY ZE ŠTĚRKODRTI TL. DO 250MM</t>
  </si>
  <si>
    <t>55.98 "Parkovací stání" = 55,980 [A]_x000d_
 95.70 "podkladní vrstvy pro novou komunikaci - plocha programem" = 95,700 [B]_x000d_
 "Celkem: "A+B = 151,680 [C]</t>
  </si>
  <si>
    <t>572133</t>
  </si>
  <si>
    <t>INFILTRAČNÍ POSTŘIK Z EMULZE DO 1,5KG/M2</t>
  </si>
  <si>
    <t>min. 0,6 kg/m2</t>
  </si>
  <si>
    <t>100.49 "plocha programem" = 100,490 [A]</t>
  </si>
  <si>
    <t>"Spojovací postřík pod ACO 11+ "509.14 = 509,140 [A]_x000d_
 "Spojovací postřík pod ACL 16+ "509.14 = 509,140 [B]_x000d_
 "Celkem: "A+B = 1018,280 [C]</t>
  </si>
  <si>
    <t>"ACO 11+ tl. 40 mm Čerpací stanice" 509.14 = 509,140 [A]</t>
  </si>
  <si>
    <t>"ACL 16+ tl. 60 mm Čerpací stanice" 509.14 = 509,140 [A]</t>
  </si>
  <si>
    <t>103.0165 * 0.05 "plocha programem, ACP tl. 0.05" = 5,151 [A]</t>
  </si>
  <si>
    <t>58401</t>
  </si>
  <si>
    <t>VOZOVKOVÉ KRYTY Z VEGETAČNÍCH DÍLCŮ DO LOŽE Z KAM TL DO 100MM</t>
  </si>
  <si>
    <t>30.61+25.37 "vegetační zámková dlažba tl. 80 mm" = 55,980 [A]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</si>
  <si>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</si>
  <si>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15.5+32.5+27.0+31.0 "napojneí etap výstavby" = 106,000 [A]</t>
  </si>
  <si>
    <t>1 "Plocha vodorvného značení (Vozíčkář), rozdělení parkovacích stání bude provedené z dlažby jíného odstínu" = 1,000 [A]</t>
  </si>
  <si>
    <t>"Silniční obrubník 150/250/1000" 16.0 = 16,000 [A]</t>
  </si>
  <si>
    <t>91723</t>
  </si>
  <si>
    <t>OBRUBY Z BETON KRAJNÍKŮ</t>
  </si>
  <si>
    <t>6.18 "přídlažba před doplněným stáním" = 6,180 [A]</t>
  </si>
  <si>
    <t>Položka zahrnuje:
- dodání a pokládku betonových krajníků o rozměrech předepsaných zadávací dokumentací
- betonové lože i boční betonovou opěrku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</si>
</sst>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SUMIFS(I9:I18,A9:A18,"SD")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SUMIFS(I10:I18,A10:A18,"P")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30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36</v>
      </c>
      <c r="B18" s="40"/>
      <c r="C18" s="41"/>
      <c r="D18" s="41"/>
      <c r="E18" s="31" t="s">
        <v>44</v>
      </c>
      <c r="F18" s="41"/>
      <c r="G18" s="41"/>
      <c r="H18" s="41"/>
      <c r="I18" s="41"/>
      <c r="J18" s="42"/>
    </row>
  </sheetData>
  <sheetProtection sheet="1" objects="1" scenarios="1" spinCount="100000" saltValue="Gp+NdCu1D7EVwRHxGUf6A7GKpeGy6KQorha3rDxuw17w67EBtK/zgKC0HVyJ5gFVfSDMQGOrctSNzsRkNvSV6g==" hashValue="+f9qLpZ+cQhXfHan/HNUFlgy5qSGuj/QMLUfmVQbrady/TNSxZDvwlPH1KIu8W1dik9Xx8HosECJ6UqjsgKTe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45</v>
      </c>
      <c r="I3" s="16">
        <f>SUMIFS(I9:I36,A9:A36,"SD")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45</v>
      </c>
      <c r="D5" s="13"/>
      <c r="E5" s="14" t="s">
        <v>46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SUMIFS(I10:I36,A10:A36,"P")</f>
        <v>0</v>
      </c>
      <c r="J9" s="28"/>
    </row>
    <row r="10" ht="30">
      <c r="A10" s="29" t="s">
        <v>29</v>
      </c>
      <c r="B10" s="29">
        <v>1</v>
      </c>
      <c r="C10" s="30" t="s">
        <v>47</v>
      </c>
      <c r="D10" s="29" t="s">
        <v>48</v>
      </c>
      <c r="E10" s="31" t="s">
        <v>49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50</v>
      </c>
      <c r="D13" s="29" t="s">
        <v>48</v>
      </c>
      <c r="E13" s="31" t="s">
        <v>51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52</v>
      </c>
      <c r="D16" s="29" t="s">
        <v>48</v>
      </c>
      <c r="E16" s="31" t="s">
        <v>53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54</v>
      </c>
      <c r="D19" s="29" t="s">
        <v>48</v>
      </c>
      <c r="E19" s="31" t="s">
        <v>55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56</v>
      </c>
      <c r="D22" s="29" t="s">
        <v>48</v>
      </c>
      <c r="E22" s="31" t="s">
        <v>57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58</v>
      </c>
      <c r="D25" s="29" t="s">
        <v>48</v>
      </c>
      <c r="E25" s="31" t="s">
        <v>59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>
      <c r="A28" s="29" t="s">
        <v>29</v>
      </c>
      <c r="B28" s="29">
        <v>7</v>
      </c>
      <c r="C28" s="30" t="s">
        <v>60</v>
      </c>
      <c r="D28" s="29" t="s">
        <v>48</v>
      </c>
      <c r="E28" s="31" t="s">
        <v>61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8</v>
      </c>
      <c r="C31" s="30" t="s">
        <v>62</v>
      </c>
      <c r="D31" s="29" t="s">
        <v>48</v>
      </c>
      <c r="E31" s="31" t="s">
        <v>63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>
      <c r="A34" s="29" t="s">
        <v>29</v>
      </c>
      <c r="B34" s="29">
        <v>9</v>
      </c>
      <c r="C34" s="30" t="s">
        <v>64</v>
      </c>
      <c r="D34" s="29" t="s">
        <v>31</v>
      </c>
      <c r="E34" s="31" t="s">
        <v>65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45">
      <c r="A35" s="29" t="s">
        <v>34</v>
      </c>
      <c r="B35" s="37"/>
      <c r="C35" s="38"/>
      <c r="D35" s="38"/>
      <c r="E35" s="31" t="s">
        <v>66</v>
      </c>
      <c r="F35" s="38"/>
      <c r="G35" s="38"/>
      <c r="H35" s="38"/>
      <c r="I35" s="38"/>
      <c r="J35" s="39"/>
    </row>
    <row r="36" ht="60">
      <c r="A36" s="29" t="s">
        <v>36</v>
      </c>
      <c r="B36" s="40"/>
      <c r="C36" s="41"/>
      <c r="D36" s="41"/>
      <c r="E36" s="31" t="s">
        <v>67</v>
      </c>
      <c r="F36" s="41"/>
      <c r="G36" s="41"/>
      <c r="H36" s="41"/>
      <c r="I36" s="41"/>
      <c r="J36" s="42"/>
    </row>
  </sheetData>
  <sheetProtection sheet="1" objects="1" scenarios="1" spinCount="100000" saltValue="apeuu6XGU2ZPs0UkO4+furkB5WfW9F6iZa+hGN9R4oseVkLBuUbFhhLuPKBb5BAVJZ0cdI5w0Xr8WpD9yI0DiA==" hashValue="tp3PK0XCIF0vKgO7JSihjKQpHrc/U9EHgYeIdEOIzTFu8oOdF0FhTF0NF0ptAvK9DbT6bHSNxZ5nRDucwo6u6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68</v>
      </c>
      <c r="I3" s="16">
        <f>SUMIFS(I8:I166,A8:A166,"SD")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68</v>
      </c>
      <c r="D4" s="13"/>
      <c r="E4" s="14" t="s">
        <v>69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70</v>
      </c>
      <c r="D9" s="29" t="s">
        <v>71</v>
      </c>
      <c r="E9" s="31" t="s">
        <v>72</v>
      </c>
      <c r="F9" s="32" t="s">
        <v>73</v>
      </c>
      <c r="G9" s="33">
        <v>500.72399999999999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74</v>
      </c>
      <c r="F10" s="38"/>
      <c r="G10" s="38"/>
      <c r="H10" s="38"/>
      <c r="I10" s="38"/>
      <c r="J10" s="39"/>
    </row>
    <row r="11" ht="60">
      <c r="A11" s="29" t="s">
        <v>75</v>
      </c>
      <c r="B11" s="37"/>
      <c r="C11" s="38"/>
      <c r="D11" s="38"/>
      <c r="E11" s="44" t="s">
        <v>76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77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70</v>
      </c>
      <c r="D13" s="29" t="s">
        <v>78</v>
      </c>
      <c r="E13" s="31" t="s">
        <v>72</v>
      </c>
      <c r="F13" s="32" t="s">
        <v>73</v>
      </c>
      <c r="G13" s="33">
        <v>77.799000000000007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79</v>
      </c>
      <c r="F14" s="38"/>
      <c r="G14" s="38"/>
      <c r="H14" s="38"/>
      <c r="I14" s="38"/>
      <c r="J14" s="39"/>
    </row>
    <row r="15" ht="90">
      <c r="A15" s="29" t="s">
        <v>75</v>
      </c>
      <c r="B15" s="37"/>
      <c r="C15" s="38"/>
      <c r="D15" s="38"/>
      <c r="E15" s="44" t="s">
        <v>80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77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70</v>
      </c>
      <c r="D17" s="29" t="s">
        <v>81</v>
      </c>
      <c r="E17" s="31" t="s">
        <v>72</v>
      </c>
      <c r="F17" s="32" t="s">
        <v>73</v>
      </c>
      <c r="G17" s="33">
        <v>62.253999999999998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82</v>
      </c>
      <c r="F18" s="38"/>
      <c r="G18" s="38"/>
      <c r="H18" s="38"/>
      <c r="I18" s="38"/>
      <c r="J18" s="39"/>
    </row>
    <row r="19" ht="30">
      <c r="A19" s="29" t="s">
        <v>75</v>
      </c>
      <c r="B19" s="37"/>
      <c r="C19" s="38"/>
      <c r="D19" s="38"/>
      <c r="E19" s="44" t="s">
        <v>83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77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71</v>
      </c>
      <c r="D21" s="26"/>
      <c r="E21" s="23" t="s">
        <v>84</v>
      </c>
      <c r="F21" s="26"/>
      <c r="G21" s="26"/>
      <c r="H21" s="26"/>
      <c r="I21" s="27">
        <f>SUMIFS(I22:I73,A22:A73,"P")</f>
        <v>0</v>
      </c>
      <c r="J21" s="28"/>
    </row>
    <row r="22">
      <c r="A22" s="29" t="s">
        <v>29</v>
      </c>
      <c r="B22" s="29">
        <v>4</v>
      </c>
      <c r="C22" s="30" t="s">
        <v>85</v>
      </c>
      <c r="D22" s="29" t="s">
        <v>31</v>
      </c>
      <c r="E22" s="31" t="s">
        <v>86</v>
      </c>
      <c r="F22" s="32" t="s">
        <v>87</v>
      </c>
      <c r="G22" s="33">
        <v>844.61000000000001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34</v>
      </c>
      <c r="B23" s="37"/>
      <c r="C23" s="38"/>
      <c r="D23" s="38"/>
      <c r="E23" s="31" t="s">
        <v>88</v>
      </c>
      <c r="F23" s="38"/>
      <c r="G23" s="38"/>
      <c r="H23" s="38"/>
      <c r="I23" s="38"/>
      <c r="J23" s="39"/>
    </row>
    <row r="24" ht="30">
      <c r="A24" s="29" t="s">
        <v>75</v>
      </c>
      <c r="B24" s="37"/>
      <c r="C24" s="38"/>
      <c r="D24" s="38"/>
      <c r="E24" s="44" t="s">
        <v>89</v>
      </c>
      <c r="F24" s="38"/>
      <c r="G24" s="38"/>
      <c r="H24" s="38"/>
      <c r="I24" s="38"/>
      <c r="J24" s="39"/>
    </row>
    <row r="25" ht="60">
      <c r="A25" s="29" t="s">
        <v>36</v>
      </c>
      <c r="B25" s="37"/>
      <c r="C25" s="38"/>
      <c r="D25" s="38"/>
      <c r="E25" s="31" t="s">
        <v>90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91</v>
      </c>
      <c r="D26" s="29" t="s">
        <v>31</v>
      </c>
      <c r="E26" s="31" t="s">
        <v>92</v>
      </c>
      <c r="F26" s="32" t="s">
        <v>93</v>
      </c>
      <c r="G26" s="33">
        <v>5.3220000000000001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34</v>
      </c>
      <c r="B27" s="37"/>
      <c r="C27" s="38"/>
      <c r="D27" s="38"/>
      <c r="E27" s="31" t="s">
        <v>94</v>
      </c>
      <c r="F27" s="38"/>
      <c r="G27" s="38"/>
      <c r="H27" s="38"/>
      <c r="I27" s="38"/>
      <c r="J27" s="39"/>
    </row>
    <row r="28" ht="30">
      <c r="A28" s="29" t="s">
        <v>75</v>
      </c>
      <c r="B28" s="37"/>
      <c r="C28" s="38"/>
      <c r="D28" s="38"/>
      <c r="E28" s="44" t="s">
        <v>95</v>
      </c>
      <c r="F28" s="38"/>
      <c r="G28" s="38"/>
      <c r="H28" s="38"/>
      <c r="I28" s="38"/>
      <c r="J28" s="39"/>
    </row>
    <row r="29" ht="135">
      <c r="A29" s="29" t="s">
        <v>36</v>
      </c>
      <c r="B29" s="37"/>
      <c r="C29" s="38"/>
      <c r="D29" s="38"/>
      <c r="E29" s="31" t="s">
        <v>96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97</v>
      </c>
      <c r="D30" s="29" t="s">
        <v>31</v>
      </c>
      <c r="E30" s="31" t="s">
        <v>98</v>
      </c>
      <c r="F30" s="32" t="s">
        <v>93</v>
      </c>
      <c r="G30" s="33">
        <v>16.327999999999999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34</v>
      </c>
      <c r="B31" s="37"/>
      <c r="C31" s="38"/>
      <c r="D31" s="38"/>
      <c r="E31" s="31" t="s">
        <v>99</v>
      </c>
      <c r="F31" s="38"/>
      <c r="G31" s="38"/>
      <c r="H31" s="38"/>
      <c r="I31" s="38"/>
      <c r="J31" s="39"/>
    </row>
    <row r="32" ht="30">
      <c r="A32" s="29" t="s">
        <v>75</v>
      </c>
      <c r="B32" s="37"/>
      <c r="C32" s="38"/>
      <c r="D32" s="38"/>
      <c r="E32" s="44" t="s">
        <v>100</v>
      </c>
      <c r="F32" s="38"/>
      <c r="G32" s="38"/>
      <c r="H32" s="38"/>
      <c r="I32" s="38"/>
      <c r="J32" s="39"/>
    </row>
    <row r="33" ht="135">
      <c r="A33" s="29" t="s">
        <v>36</v>
      </c>
      <c r="B33" s="37"/>
      <c r="C33" s="38"/>
      <c r="D33" s="38"/>
      <c r="E33" s="31" t="s">
        <v>96</v>
      </c>
      <c r="F33" s="38"/>
      <c r="G33" s="38"/>
      <c r="H33" s="38"/>
      <c r="I33" s="38"/>
      <c r="J33" s="39"/>
    </row>
    <row r="34" ht="30">
      <c r="A34" s="29" t="s">
        <v>29</v>
      </c>
      <c r="B34" s="29">
        <v>7</v>
      </c>
      <c r="C34" s="30" t="s">
        <v>101</v>
      </c>
      <c r="D34" s="29" t="s">
        <v>31</v>
      </c>
      <c r="E34" s="31" t="s">
        <v>102</v>
      </c>
      <c r="F34" s="32" t="s">
        <v>93</v>
      </c>
      <c r="G34" s="33">
        <v>32.765000000000001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31" t="s">
        <v>99</v>
      </c>
      <c r="F35" s="38"/>
      <c r="G35" s="38"/>
      <c r="H35" s="38"/>
      <c r="I35" s="38"/>
      <c r="J35" s="39"/>
    </row>
    <row r="36" ht="30">
      <c r="A36" s="29" t="s">
        <v>75</v>
      </c>
      <c r="B36" s="37"/>
      <c r="C36" s="38"/>
      <c r="D36" s="38"/>
      <c r="E36" s="44" t="s">
        <v>103</v>
      </c>
      <c r="F36" s="38"/>
      <c r="G36" s="38"/>
      <c r="H36" s="38"/>
      <c r="I36" s="38"/>
      <c r="J36" s="39"/>
    </row>
    <row r="37" ht="120">
      <c r="A37" s="29" t="s">
        <v>36</v>
      </c>
      <c r="B37" s="37"/>
      <c r="C37" s="38"/>
      <c r="D37" s="38"/>
      <c r="E37" s="31" t="s">
        <v>104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105</v>
      </c>
      <c r="D38" s="29" t="s">
        <v>31</v>
      </c>
      <c r="E38" s="31" t="s">
        <v>106</v>
      </c>
      <c r="F38" s="32" t="s">
        <v>107</v>
      </c>
      <c r="G38" s="33">
        <v>334.26999999999998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31" t="s">
        <v>108</v>
      </c>
      <c r="F39" s="38"/>
      <c r="G39" s="38"/>
      <c r="H39" s="38"/>
      <c r="I39" s="38"/>
      <c r="J39" s="39"/>
    </row>
    <row r="40" ht="30">
      <c r="A40" s="29" t="s">
        <v>75</v>
      </c>
      <c r="B40" s="37"/>
      <c r="C40" s="38"/>
      <c r="D40" s="38"/>
      <c r="E40" s="44" t="s">
        <v>109</v>
      </c>
      <c r="F40" s="38"/>
      <c r="G40" s="38"/>
      <c r="H40" s="38"/>
      <c r="I40" s="38"/>
      <c r="J40" s="39"/>
    </row>
    <row r="41" ht="135">
      <c r="A41" s="29" t="s">
        <v>36</v>
      </c>
      <c r="B41" s="37"/>
      <c r="C41" s="38"/>
      <c r="D41" s="38"/>
      <c r="E41" s="31" t="s">
        <v>110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111</v>
      </c>
      <c r="D42" s="29" t="s">
        <v>31</v>
      </c>
      <c r="E42" s="31" t="s">
        <v>112</v>
      </c>
      <c r="F42" s="32" t="s">
        <v>113</v>
      </c>
      <c r="G42" s="33">
        <v>345.96899999999999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34</v>
      </c>
      <c r="B43" s="37"/>
      <c r="C43" s="38"/>
      <c r="D43" s="38"/>
      <c r="E43" s="31" t="s">
        <v>112</v>
      </c>
      <c r="F43" s="38"/>
      <c r="G43" s="38"/>
      <c r="H43" s="38"/>
      <c r="I43" s="38"/>
      <c r="J43" s="39"/>
    </row>
    <row r="44" ht="30">
      <c r="A44" s="29" t="s">
        <v>75</v>
      </c>
      <c r="B44" s="37"/>
      <c r="C44" s="38"/>
      <c r="D44" s="38"/>
      <c r="E44" s="44" t="s">
        <v>114</v>
      </c>
      <c r="F44" s="38"/>
      <c r="G44" s="38"/>
      <c r="H44" s="38"/>
      <c r="I44" s="38"/>
      <c r="J44" s="39"/>
    </row>
    <row r="45" ht="105">
      <c r="A45" s="29" t="s">
        <v>36</v>
      </c>
      <c r="B45" s="37"/>
      <c r="C45" s="38"/>
      <c r="D45" s="38"/>
      <c r="E45" s="31" t="s">
        <v>115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116</v>
      </c>
      <c r="D46" s="29" t="s">
        <v>31</v>
      </c>
      <c r="E46" s="31" t="s">
        <v>117</v>
      </c>
      <c r="F46" s="32" t="s">
        <v>93</v>
      </c>
      <c r="G46" s="33">
        <v>38.249000000000002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31" t="s">
        <v>118</v>
      </c>
      <c r="F47" s="38"/>
      <c r="G47" s="38"/>
      <c r="H47" s="38"/>
      <c r="I47" s="38"/>
      <c r="J47" s="39"/>
    </row>
    <row r="48" ht="105">
      <c r="A48" s="29" t="s">
        <v>75</v>
      </c>
      <c r="B48" s="37"/>
      <c r="C48" s="38"/>
      <c r="D48" s="38"/>
      <c r="E48" s="44" t="s">
        <v>119</v>
      </c>
      <c r="F48" s="38"/>
      <c r="G48" s="38"/>
      <c r="H48" s="38"/>
      <c r="I48" s="38"/>
      <c r="J48" s="39"/>
    </row>
    <row r="49" ht="120">
      <c r="A49" s="29" t="s">
        <v>36</v>
      </c>
      <c r="B49" s="37"/>
      <c r="C49" s="38"/>
      <c r="D49" s="38"/>
      <c r="E49" s="31" t="s">
        <v>104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120</v>
      </c>
      <c r="D50" s="29" t="s">
        <v>31</v>
      </c>
      <c r="E50" s="31" t="s">
        <v>121</v>
      </c>
      <c r="F50" s="32" t="s">
        <v>93</v>
      </c>
      <c r="G50" s="33">
        <v>228.78899999999999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31" t="s">
        <v>99</v>
      </c>
      <c r="F51" s="38"/>
      <c r="G51" s="38"/>
      <c r="H51" s="38"/>
      <c r="I51" s="38"/>
      <c r="J51" s="39"/>
    </row>
    <row r="52">
      <c r="A52" s="29" t="s">
        <v>75</v>
      </c>
      <c r="B52" s="37"/>
      <c r="C52" s="38"/>
      <c r="D52" s="38"/>
      <c r="E52" s="44" t="s">
        <v>122</v>
      </c>
      <c r="F52" s="38"/>
      <c r="G52" s="38"/>
      <c r="H52" s="38"/>
      <c r="I52" s="38"/>
      <c r="J52" s="39"/>
    </row>
    <row r="53" ht="409.5">
      <c r="A53" s="29" t="s">
        <v>36</v>
      </c>
      <c r="B53" s="37"/>
      <c r="C53" s="38"/>
      <c r="D53" s="38"/>
      <c r="E53" s="31" t="s">
        <v>123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124</v>
      </c>
      <c r="D54" s="29" t="s">
        <v>31</v>
      </c>
      <c r="E54" s="31" t="s">
        <v>125</v>
      </c>
      <c r="F54" s="32" t="s">
        <v>93</v>
      </c>
      <c r="G54" s="33">
        <v>228.78899999999999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34</v>
      </c>
      <c r="B55" s="37"/>
      <c r="C55" s="38"/>
      <c r="D55" s="38"/>
      <c r="E55" s="43" t="s">
        <v>31</v>
      </c>
      <c r="F55" s="38"/>
      <c r="G55" s="38"/>
      <c r="H55" s="38"/>
      <c r="I55" s="38"/>
      <c r="J55" s="39"/>
    </row>
    <row r="56">
      <c r="A56" s="29" t="s">
        <v>75</v>
      </c>
      <c r="B56" s="37"/>
      <c r="C56" s="38"/>
      <c r="D56" s="38"/>
      <c r="E56" s="44" t="s">
        <v>126</v>
      </c>
      <c r="F56" s="38"/>
      <c r="G56" s="38"/>
      <c r="H56" s="38"/>
      <c r="I56" s="38"/>
      <c r="J56" s="39"/>
    </row>
    <row r="57" ht="270">
      <c r="A57" s="29" t="s">
        <v>36</v>
      </c>
      <c r="B57" s="37"/>
      <c r="C57" s="38"/>
      <c r="D57" s="38"/>
      <c r="E57" s="31" t="s">
        <v>127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128</v>
      </c>
      <c r="D58" s="29" t="s">
        <v>31</v>
      </c>
      <c r="E58" s="31" t="s">
        <v>129</v>
      </c>
      <c r="F58" s="32" t="s">
        <v>93</v>
      </c>
      <c r="G58" s="33">
        <v>1.8899999999999999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34</v>
      </c>
      <c r="B59" s="37"/>
      <c r="C59" s="38"/>
      <c r="D59" s="38"/>
      <c r="E59" s="43"/>
      <c r="F59" s="38"/>
      <c r="G59" s="38"/>
      <c r="H59" s="38"/>
      <c r="I59" s="38"/>
      <c r="J59" s="39"/>
    </row>
    <row r="60" ht="30">
      <c r="A60" s="29" t="s">
        <v>75</v>
      </c>
      <c r="B60" s="37"/>
      <c r="C60" s="38"/>
      <c r="D60" s="38"/>
      <c r="E60" s="44" t="s">
        <v>130</v>
      </c>
      <c r="F60" s="38"/>
      <c r="G60" s="38"/>
      <c r="H60" s="38"/>
      <c r="I60" s="38"/>
      <c r="J60" s="39"/>
    </row>
    <row r="61" ht="409.5">
      <c r="A61" s="29" t="s">
        <v>36</v>
      </c>
      <c r="B61" s="37"/>
      <c r="C61" s="38"/>
      <c r="D61" s="38"/>
      <c r="E61" s="31" t="s">
        <v>131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132</v>
      </c>
      <c r="D62" s="29" t="s">
        <v>31</v>
      </c>
      <c r="E62" s="31" t="s">
        <v>133</v>
      </c>
      <c r="F62" s="32" t="s">
        <v>87</v>
      </c>
      <c r="G62" s="33">
        <v>260.49000000000001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34</v>
      </c>
      <c r="B63" s="37"/>
      <c r="C63" s="38"/>
      <c r="D63" s="38"/>
      <c r="E63" s="43"/>
      <c r="F63" s="38"/>
      <c r="G63" s="38"/>
      <c r="H63" s="38"/>
      <c r="I63" s="38"/>
      <c r="J63" s="39"/>
    </row>
    <row r="64">
      <c r="A64" s="29" t="s">
        <v>75</v>
      </c>
      <c r="B64" s="37"/>
      <c r="C64" s="38"/>
      <c r="D64" s="38"/>
      <c r="E64" s="44" t="s">
        <v>134</v>
      </c>
      <c r="F64" s="38"/>
      <c r="G64" s="38"/>
      <c r="H64" s="38"/>
      <c r="I64" s="38"/>
      <c r="J64" s="39"/>
    </row>
    <row r="65" ht="75">
      <c r="A65" s="29" t="s">
        <v>36</v>
      </c>
      <c r="B65" s="37"/>
      <c r="C65" s="38"/>
      <c r="D65" s="38"/>
      <c r="E65" s="31" t="s">
        <v>135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136</v>
      </c>
      <c r="D66" s="29" t="s">
        <v>31</v>
      </c>
      <c r="E66" s="31" t="s">
        <v>137</v>
      </c>
      <c r="F66" s="32" t="s">
        <v>87</v>
      </c>
      <c r="G66" s="33">
        <v>700.78999999999996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34</v>
      </c>
      <c r="B67" s="37"/>
      <c r="C67" s="38"/>
      <c r="D67" s="38"/>
      <c r="E67" s="31" t="s">
        <v>138</v>
      </c>
      <c r="F67" s="38"/>
      <c r="G67" s="38"/>
      <c r="H67" s="38"/>
      <c r="I67" s="38"/>
      <c r="J67" s="39"/>
    </row>
    <row r="68">
      <c r="A68" s="29" t="s">
        <v>75</v>
      </c>
      <c r="B68" s="37"/>
      <c r="C68" s="38"/>
      <c r="D68" s="38"/>
      <c r="E68" s="44" t="s">
        <v>139</v>
      </c>
      <c r="F68" s="38"/>
      <c r="G68" s="38"/>
      <c r="H68" s="38"/>
      <c r="I68" s="38"/>
      <c r="J68" s="39"/>
    </row>
    <row r="69" ht="75">
      <c r="A69" s="29" t="s">
        <v>36</v>
      </c>
      <c r="B69" s="37"/>
      <c r="C69" s="38"/>
      <c r="D69" s="38"/>
      <c r="E69" s="31" t="s">
        <v>140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141</v>
      </c>
      <c r="D70" s="29" t="s">
        <v>31</v>
      </c>
      <c r="E70" s="31" t="s">
        <v>142</v>
      </c>
      <c r="F70" s="32" t="s">
        <v>87</v>
      </c>
      <c r="G70" s="33">
        <v>700.78999999999996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34</v>
      </c>
      <c r="B71" s="37"/>
      <c r="C71" s="38"/>
      <c r="D71" s="38"/>
      <c r="E71" s="43"/>
      <c r="F71" s="38"/>
      <c r="G71" s="38"/>
      <c r="H71" s="38"/>
      <c r="I71" s="38"/>
      <c r="J71" s="39"/>
    </row>
    <row r="72">
      <c r="A72" s="29" t="s">
        <v>75</v>
      </c>
      <c r="B72" s="37"/>
      <c r="C72" s="38"/>
      <c r="D72" s="38"/>
      <c r="E72" s="44" t="s">
        <v>143</v>
      </c>
      <c r="F72" s="38"/>
      <c r="G72" s="38"/>
      <c r="H72" s="38"/>
      <c r="I72" s="38"/>
      <c r="J72" s="39"/>
    </row>
    <row r="73" ht="75">
      <c r="A73" s="29" t="s">
        <v>36</v>
      </c>
      <c r="B73" s="37"/>
      <c r="C73" s="38"/>
      <c r="D73" s="38"/>
      <c r="E73" s="31" t="s">
        <v>144</v>
      </c>
      <c r="F73" s="38"/>
      <c r="G73" s="38"/>
      <c r="H73" s="38"/>
      <c r="I73" s="38"/>
      <c r="J73" s="39"/>
    </row>
    <row r="74">
      <c r="A74" s="23" t="s">
        <v>26</v>
      </c>
      <c r="B74" s="24"/>
      <c r="C74" s="25" t="s">
        <v>81</v>
      </c>
      <c r="D74" s="26"/>
      <c r="E74" s="23" t="s">
        <v>145</v>
      </c>
      <c r="F74" s="26"/>
      <c r="G74" s="26"/>
      <c r="H74" s="26"/>
      <c r="I74" s="27">
        <f>SUMIFS(I75:I82,A75:A82,"P")</f>
        <v>0</v>
      </c>
      <c r="J74" s="28"/>
    </row>
    <row r="75">
      <c r="A75" s="29" t="s">
        <v>29</v>
      </c>
      <c r="B75" s="29">
        <v>17</v>
      </c>
      <c r="C75" s="30" t="s">
        <v>146</v>
      </c>
      <c r="D75" s="29" t="s">
        <v>31</v>
      </c>
      <c r="E75" s="31" t="s">
        <v>147</v>
      </c>
      <c r="F75" s="32" t="s">
        <v>93</v>
      </c>
      <c r="G75" s="33">
        <v>2.3999999999999999</v>
      </c>
      <c r="H75" s="34">
        <v>0</v>
      </c>
      <c r="I75" s="35">
        <f>ROUND(G75*H75,P4)</f>
        <v>0</v>
      </c>
      <c r="J75" s="29"/>
      <c r="O75" s="36">
        <f>I75*0.21</f>
        <v>0</v>
      </c>
      <c r="P75">
        <v>3</v>
      </c>
    </row>
    <row r="76">
      <c r="A76" s="29" t="s">
        <v>34</v>
      </c>
      <c r="B76" s="37"/>
      <c r="C76" s="38"/>
      <c r="D76" s="38"/>
      <c r="E76" s="43"/>
      <c r="F76" s="38"/>
      <c r="G76" s="38"/>
      <c r="H76" s="38"/>
      <c r="I76" s="38"/>
      <c r="J76" s="39"/>
    </row>
    <row r="77">
      <c r="A77" s="29" t="s">
        <v>75</v>
      </c>
      <c r="B77" s="37"/>
      <c r="C77" s="38"/>
      <c r="D77" s="38"/>
      <c r="E77" s="44" t="s">
        <v>148</v>
      </c>
      <c r="F77" s="38"/>
      <c r="G77" s="38"/>
      <c r="H77" s="38"/>
      <c r="I77" s="38"/>
      <c r="J77" s="39"/>
    </row>
    <row r="78" ht="409.5">
      <c r="A78" s="29" t="s">
        <v>36</v>
      </c>
      <c r="B78" s="37"/>
      <c r="C78" s="38"/>
      <c r="D78" s="38"/>
      <c r="E78" s="31" t="s">
        <v>149</v>
      </c>
      <c r="F78" s="38"/>
      <c r="G78" s="38"/>
      <c r="H78" s="38"/>
      <c r="I78" s="38"/>
      <c r="J78" s="39"/>
    </row>
    <row r="79">
      <c r="A79" s="29" t="s">
        <v>29</v>
      </c>
      <c r="B79" s="29">
        <v>18</v>
      </c>
      <c r="C79" s="30" t="s">
        <v>150</v>
      </c>
      <c r="D79" s="29" t="s">
        <v>31</v>
      </c>
      <c r="E79" s="31" t="s">
        <v>151</v>
      </c>
      <c r="F79" s="32" t="s">
        <v>73</v>
      </c>
      <c r="G79" s="33">
        <v>0.067000000000000004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34</v>
      </c>
      <c r="B80" s="37"/>
      <c r="C80" s="38"/>
      <c r="D80" s="38"/>
      <c r="E80" s="43"/>
      <c r="F80" s="38"/>
      <c r="G80" s="38"/>
      <c r="H80" s="38"/>
      <c r="I80" s="38"/>
      <c r="J80" s="39"/>
    </row>
    <row r="81" ht="60">
      <c r="A81" s="29" t="s">
        <v>75</v>
      </c>
      <c r="B81" s="37"/>
      <c r="C81" s="38"/>
      <c r="D81" s="38"/>
      <c r="E81" s="44" t="s">
        <v>152</v>
      </c>
      <c r="F81" s="38"/>
      <c r="G81" s="38"/>
      <c r="H81" s="38"/>
      <c r="I81" s="38"/>
      <c r="J81" s="39"/>
    </row>
    <row r="82" ht="375">
      <c r="A82" s="29" t="s">
        <v>36</v>
      </c>
      <c r="B82" s="37"/>
      <c r="C82" s="38"/>
      <c r="D82" s="38"/>
      <c r="E82" s="31" t="s">
        <v>153</v>
      </c>
      <c r="F82" s="38"/>
      <c r="G82" s="38"/>
      <c r="H82" s="38"/>
      <c r="I82" s="38"/>
      <c r="J82" s="39"/>
    </row>
    <row r="83">
      <c r="A83" s="23" t="s">
        <v>26</v>
      </c>
      <c r="B83" s="24"/>
      <c r="C83" s="25" t="s">
        <v>154</v>
      </c>
      <c r="D83" s="26"/>
      <c r="E83" s="23" t="s">
        <v>155</v>
      </c>
      <c r="F83" s="26"/>
      <c r="G83" s="26"/>
      <c r="H83" s="26"/>
      <c r="I83" s="27">
        <f>SUMIFS(I84:I87,A84:A87,"P")</f>
        <v>0</v>
      </c>
      <c r="J83" s="28"/>
    </row>
    <row r="84">
      <c r="A84" s="29" t="s">
        <v>29</v>
      </c>
      <c r="B84" s="29">
        <v>19</v>
      </c>
      <c r="C84" s="30" t="s">
        <v>156</v>
      </c>
      <c r="D84" s="29" t="s">
        <v>31</v>
      </c>
      <c r="E84" s="31" t="s">
        <v>157</v>
      </c>
      <c r="F84" s="32" t="s">
        <v>93</v>
      </c>
      <c r="G84" s="33">
        <v>0.44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34</v>
      </c>
      <c r="B85" s="37"/>
      <c r="C85" s="38"/>
      <c r="D85" s="38"/>
      <c r="E85" s="43"/>
      <c r="F85" s="38"/>
      <c r="G85" s="38"/>
      <c r="H85" s="38"/>
      <c r="I85" s="38"/>
      <c r="J85" s="39"/>
    </row>
    <row r="86" ht="30">
      <c r="A86" s="29" t="s">
        <v>75</v>
      </c>
      <c r="B86" s="37"/>
      <c r="C86" s="38"/>
      <c r="D86" s="38"/>
      <c r="E86" s="44" t="s">
        <v>158</v>
      </c>
      <c r="F86" s="38"/>
      <c r="G86" s="38"/>
      <c r="H86" s="38"/>
      <c r="I86" s="38"/>
      <c r="J86" s="39"/>
    </row>
    <row r="87" ht="60">
      <c r="A87" s="29" t="s">
        <v>36</v>
      </c>
      <c r="B87" s="37"/>
      <c r="C87" s="38"/>
      <c r="D87" s="38"/>
      <c r="E87" s="31" t="s">
        <v>159</v>
      </c>
      <c r="F87" s="38"/>
      <c r="G87" s="38"/>
      <c r="H87" s="38"/>
      <c r="I87" s="38"/>
      <c r="J87" s="39"/>
    </row>
    <row r="88">
      <c r="A88" s="23" t="s">
        <v>26</v>
      </c>
      <c r="B88" s="24"/>
      <c r="C88" s="25" t="s">
        <v>160</v>
      </c>
      <c r="D88" s="26"/>
      <c r="E88" s="23" t="s">
        <v>161</v>
      </c>
      <c r="F88" s="26"/>
      <c r="G88" s="26"/>
      <c r="H88" s="26"/>
      <c r="I88" s="27">
        <f>SUMIFS(I89:I124,A89:A124,"P")</f>
        <v>0</v>
      </c>
      <c r="J88" s="28"/>
    </row>
    <row r="89">
      <c r="A89" s="29" t="s">
        <v>29</v>
      </c>
      <c r="B89" s="29">
        <v>20</v>
      </c>
      <c r="C89" s="30" t="s">
        <v>162</v>
      </c>
      <c r="D89" s="29" t="s">
        <v>31</v>
      </c>
      <c r="E89" s="31" t="s">
        <v>163</v>
      </c>
      <c r="F89" s="32" t="s">
        <v>93</v>
      </c>
      <c r="G89" s="33">
        <v>54.703000000000003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>
      <c r="A90" s="29" t="s">
        <v>34</v>
      </c>
      <c r="B90" s="37"/>
      <c r="C90" s="38"/>
      <c r="D90" s="38"/>
      <c r="E90" s="31" t="s">
        <v>163</v>
      </c>
      <c r="F90" s="38"/>
      <c r="G90" s="38"/>
      <c r="H90" s="38"/>
      <c r="I90" s="38"/>
      <c r="J90" s="39"/>
    </row>
    <row r="91">
      <c r="A91" s="29" t="s">
        <v>75</v>
      </c>
      <c r="B91" s="37"/>
      <c r="C91" s="38"/>
      <c r="D91" s="38"/>
      <c r="E91" s="44" t="s">
        <v>164</v>
      </c>
      <c r="F91" s="38"/>
      <c r="G91" s="38"/>
      <c r="H91" s="38"/>
      <c r="I91" s="38"/>
      <c r="J91" s="39"/>
    </row>
    <row r="92" ht="165">
      <c r="A92" s="29" t="s">
        <v>36</v>
      </c>
      <c r="B92" s="37"/>
      <c r="C92" s="38"/>
      <c r="D92" s="38"/>
      <c r="E92" s="31" t="s">
        <v>165</v>
      </c>
      <c r="F92" s="38"/>
      <c r="G92" s="38"/>
      <c r="H92" s="38"/>
      <c r="I92" s="38"/>
      <c r="J92" s="39"/>
    </row>
    <row r="93">
      <c r="A93" s="29" t="s">
        <v>29</v>
      </c>
      <c r="B93" s="29">
        <v>21</v>
      </c>
      <c r="C93" s="30" t="s">
        <v>166</v>
      </c>
      <c r="D93" s="29" t="s">
        <v>31</v>
      </c>
      <c r="E93" s="31" t="s">
        <v>167</v>
      </c>
      <c r="F93" s="32" t="s">
        <v>87</v>
      </c>
      <c r="G93" s="33">
        <v>260.49000000000001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>
      <c r="A94" s="29" t="s">
        <v>34</v>
      </c>
      <c r="B94" s="37"/>
      <c r="C94" s="38"/>
      <c r="D94" s="38"/>
      <c r="E94" s="43"/>
      <c r="F94" s="38"/>
      <c r="G94" s="38"/>
      <c r="H94" s="38"/>
      <c r="I94" s="38"/>
      <c r="J94" s="39"/>
    </row>
    <row r="95">
      <c r="A95" s="29" t="s">
        <v>75</v>
      </c>
      <c r="B95" s="37"/>
      <c r="C95" s="38"/>
      <c r="D95" s="38"/>
      <c r="E95" s="44" t="s">
        <v>168</v>
      </c>
      <c r="F95" s="38"/>
      <c r="G95" s="38"/>
      <c r="H95" s="38"/>
      <c r="I95" s="38"/>
      <c r="J95" s="39"/>
    </row>
    <row r="96" ht="90">
      <c r="A96" s="29" t="s">
        <v>36</v>
      </c>
      <c r="B96" s="37"/>
      <c r="C96" s="38"/>
      <c r="D96" s="38"/>
      <c r="E96" s="31" t="s">
        <v>169</v>
      </c>
      <c r="F96" s="38"/>
      <c r="G96" s="38"/>
      <c r="H96" s="38"/>
      <c r="I96" s="38"/>
      <c r="J96" s="39"/>
    </row>
    <row r="97">
      <c r="A97" s="29" t="s">
        <v>29</v>
      </c>
      <c r="B97" s="29">
        <v>22</v>
      </c>
      <c r="C97" s="30" t="s">
        <v>170</v>
      </c>
      <c r="D97" s="29" t="s">
        <v>31</v>
      </c>
      <c r="E97" s="31" t="s">
        <v>171</v>
      </c>
      <c r="F97" s="32" t="s">
        <v>87</v>
      </c>
      <c r="G97" s="33">
        <v>371.25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34</v>
      </c>
      <c r="B98" s="37"/>
      <c r="C98" s="38"/>
      <c r="D98" s="38"/>
      <c r="E98" s="43"/>
      <c r="F98" s="38"/>
      <c r="G98" s="38"/>
      <c r="H98" s="38"/>
      <c r="I98" s="38"/>
      <c r="J98" s="39"/>
    </row>
    <row r="99" ht="120">
      <c r="A99" s="29" t="s">
        <v>75</v>
      </c>
      <c r="B99" s="37"/>
      <c r="C99" s="38"/>
      <c r="D99" s="38"/>
      <c r="E99" s="44" t="s">
        <v>172</v>
      </c>
      <c r="F99" s="38"/>
      <c r="G99" s="38"/>
      <c r="H99" s="38"/>
      <c r="I99" s="38"/>
      <c r="J99" s="39"/>
    </row>
    <row r="100" ht="120">
      <c r="A100" s="29" t="s">
        <v>36</v>
      </c>
      <c r="B100" s="37"/>
      <c r="C100" s="38"/>
      <c r="D100" s="38"/>
      <c r="E100" s="31" t="s">
        <v>173</v>
      </c>
      <c r="F100" s="38"/>
      <c r="G100" s="38"/>
      <c r="H100" s="38"/>
      <c r="I100" s="38"/>
      <c r="J100" s="39"/>
    </row>
    <row r="101">
      <c r="A101" s="29" t="s">
        <v>29</v>
      </c>
      <c r="B101" s="29">
        <v>23</v>
      </c>
      <c r="C101" s="30" t="s">
        <v>174</v>
      </c>
      <c r="D101" s="29" t="s">
        <v>31</v>
      </c>
      <c r="E101" s="31" t="s">
        <v>175</v>
      </c>
      <c r="F101" s="32" t="s">
        <v>87</v>
      </c>
      <c r="G101" s="33">
        <v>165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>
      <c r="A102" s="29" t="s">
        <v>34</v>
      </c>
      <c r="B102" s="37"/>
      <c r="C102" s="38"/>
      <c r="D102" s="38"/>
      <c r="E102" s="43"/>
      <c r="F102" s="38"/>
      <c r="G102" s="38"/>
      <c r="H102" s="38"/>
      <c r="I102" s="38"/>
      <c r="J102" s="39"/>
    </row>
    <row r="103" ht="30">
      <c r="A103" s="29" t="s">
        <v>75</v>
      </c>
      <c r="B103" s="37"/>
      <c r="C103" s="38"/>
      <c r="D103" s="38"/>
      <c r="E103" s="44" t="s">
        <v>176</v>
      </c>
      <c r="F103" s="38"/>
      <c r="G103" s="38"/>
      <c r="H103" s="38"/>
      <c r="I103" s="38"/>
      <c r="J103" s="39"/>
    </row>
    <row r="104" ht="195">
      <c r="A104" s="29" t="s">
        <v>36</v>
      </c>
      <c r="B104" s="37"/>
      <c r="C104" s="38"/>
      <c r="D104" s="38"/>
      <c r="E104" s="31" t="s">
        <v>177</v>
      </c>
      <c r="F104" s="38"/>
      <c r="G104" s="38"/>
      <c r="H104" s="38"/>
      <c r="I104" s="38"/>
      <c r="J104" s="39"/>
    </row>
    <row r="105">
      <c r="A105" s="29" t="s">
        <v>29</v>
      </c>
      <c r="B105" s="29">
        <v>24</v>
      </c>
      <c r="C105" s="30" t="s">
        <v>178</v>
      </c>
      <c r="D105" s="29" t="s">
        <v>31</v>
      </c>
      <c r="E105" s="31" t="s">
        <v>179</v>
      </c>
      <c r="F105" s="32" t="s">
        <v>87</v>
      </c>
      <c r="G105" s="33">
        <v>165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>
      <c r="A106" s="29" t="s">
        <v>34</v>
      </c>
      <c r="B106" s="37"/>
      <c r="C106" s="38"/>
      <c r="D106" s="38"/>
      <c r="E106" s="43"/>
      <c r="F106" s="38"/>
      <c r="G106" s="38"/>
      <c r="H106" s="38"/>
      <c r="I106" s="38"/>
      <c r="J106" s="39"/>
    </row>
    <row r="107" ht="30">
      <c r="A107" s="29" t="s">
        <v>75</v>
      </c>
      <c r="B107" s="37"/>
      <c r="C107" s="38"/>
      <c r="D107" s="38"/>
      <c r="E107" s="44" t="s">
        <v>180</v>
      </c>
      <c r="F107" s="38"/>
      <c r="G107" s="38"/>
      <c r="H107" s="38"/>
      <c r="I107" s="38"/>
      <c r="J107" s="39"/>
    </row>
    <row r="108" ht="195">
      <c r="A108" s="29" t="s">
        <v>36</v>
      </c>
      <c r="B108" s="37"/>
      <c r="C108" s="38"/>
      <c r="D108" s="38"/>
      <c r="E108" s="31" t="s">
        <v>177</v>
      </c>
      <c r="F108" s="38"/>
      <c r="G108" s="38"/>
      <c r="H108" s="38"/>
      <c r="I108" s="38"/>
      <c r="J108" s="39"/>
    </row>
    <row r="109">
      <c r="A109" s="29" t="s">
        <v>29</v>
      </c>
      <c r="B109" s="29">
        <v>25</v>
      </c>
      <c r="C109" s="30" t="s">
        <v>181</v>
      </c>
      <c r="D109" s="29" t="s">
        <v>31</v>
      </c>
      <c r="E109" s="31" t="s">
        <v>182</v>
      </c>
      <c r="F109" s="32" t="s">
        <v>93</v>
      </c>
      <c r="G109" s="33">
        <v>2.0630000000000002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>
      <c r="A110" s="29" t="s">
        <v>34</v>
      </c>
      <c r="B110" s="37"/>
      <c r="C110" s="38"/>
      <c r="D110" s="38"/>
      <c r="E110" s="43"/>
      <c r="F110" s="38"/>
      <c r="G110" s="38"/>
      <c r="H110" s="38"/>
      <c r="I110" s="38"/>
      <c r="J110" s="39"/>
    </row>
    <row r="111" ht="30">
      <c r="A111" s="29" t="s">
        <v>75</v>
      </c>
      <c r="B111" s="37"/>
      <c r="C111" s="38"/>
      <c r="D111" s="38"/>
      <c r="E111" s="44" t="s">
        <v>183</v>
      </c>
      <c r="F111" s="38"/>
      <c r="G111" s="38"/>
      <c r="H111" s="38"/>
      <c r="I111" s="38"/>
      <c r="J111" s="39"/>
    </row>
    <row r="112" ht="195">
      <c r="A112" s="29" t="s">
        <v>36</v>
      </c>
      <c r="B112" s="37"/>
      <c r="C112" s="38"/>
      <c r="D112" s="38"/>
      <c r="E112" s="31" t="s">
        <v>177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184</v>
      </c>
      <c r="D113" s="29" t="s">
        <v>31</v>
      </c>
      <c r="E113" s="31" t="s">
        <v>185</v>
      </c>
      <c r="F113" s="32" t="s">
        <v>87</v>
      </c>
      <c r="G113" s="33">
        <v>228.06999999999999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34</v>
      </c>
      <c r="B114" s="37"/>
      <c r="C114" s="38"/>
      <c r="D114" s="38"/>
      <c r="E114" s="43"/>
      <c r="F114" s="38"/>
      <c r="G114" s="38"/>
      <c r="H114" s="38"/>
      <c r="I114" s="38"/>
      <c r="J114" s="39"/>
    </row>
    <row r="115" ht="30">
      <c r="A115" s="29" t="s">
        <v>75</v>
      </c>
      <c r="B115" s="37"/>
      <c r="C115" s="38"/>
      <c r="D115" s="38"/>
      <c r="E115" s="44" t="s">
        <v>186</v>
      </c>
      <c r="F115" s="38"/>
      <c r="G115" s="38"/>
      <c r="H115" s="38"/>
      <c r="I115" s="38"/>
      <c r="J115" s="39"/>
    </row>
    <row r="116" ht="225">
      <c r="A116" s="29" t="s">
        <v>36</v>
      </c>
      <c r="B116" s="37"/>
      <c r="C116" s="38"/>
      <c r="D116" s="38"/>
      <c r="E116" s="31" t="s">
        <v>187</v>
      </c>
      <c r="F116" s="38"/>
      <c r="G116" s="38"/>
      <c r="H116" s="38"/>
      <c r="I116" s="38"/>
      <c r="J116" s="39"/>
    </row>
    <row r="117">
      <c r="A117" s="29" t="s">
        <v>29</v>
      </c>
      <c r="B117" s="29">
        <v>27</v>
      </c>
      <c r="C117" s="30" t="s">
        <v>188</v>
      </c>
      <c r="D117" s="29" t="s">
        <v>31</v>
      </c>
      <c r="E117" s="31" t="s">
        <v>189</v>
      </c>
      <c r="F117" s="32" t="s">
        <v>87</v>
      </c>
      <c r="G117" s="33">
        <v>32.420000000000002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34</v>
      </c>
      <c r="B118" s="37"/>
      <c r="C118" s="38"/>
      <c r="D118" s="38"/>
      <c r="E118" s="43"/>
      <c r="F118" s="38"/>
      <c r="G118" s="38"/>
      <c r="H118" s="38"/>
      <c r="I118" s="38"/>
      <c r="J118" s="39"/>
    </row>
    <row r="119" ht="30">
      <c r="A119" s="29" t="s">
        <v>75</v>
      </c>
      <c r="B119" s="37"/>
      <c r="C119" s="38"/>
      <c r="D119" s="38"/>
      <c r="E119" s="44" t="s">
        <v>190</v>
      </c>
      <c r="F119" s="38"/>
      <c r="G119" s="38"/>
      <c r="H119" s="38"/>
      <c r="I119" s="38"/>
      <c r="J119" s="39"/>
    </row>
    <row r="120" ht="225">
      <c r="A120" s="29" t="s">
        <v>36</v>
      </c>
      <c r="B120" s="37"/>
      <c r="C120" s="38"/>
      <c r="D120" s="38"/>
      <c r="E120" s="31" t="s">
        <v>187</v>
      </c>
      <c r="F120" s="38"/>
      <c r="G120" s="38"/>
      <c r="H120" s="38"/>
      <c r="I120" s="38"/>
      <c r="J120" s="39"/>
    </row>
    <row r="121">
      <c r="A121" s="29" t="s">
        <v>29</v>
      </c>
      <c r="B121" s="29">
        <v>28</v>
      </c>
      <c r="C121" s="30" t="s">
        <v>191</v>
      </c>
      <c r="D121" s="29" t="s">
        <v>31</v>
      </c>
      <c r="E121" s="31" t="s">
        <v>192</v>
      </c>
      <c r="F121" s="32" t="s">
        <v>107</v>
      </c>
      <c r="G121" s="33">
        <v>16.739999999999998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34</v>
      </c>
      <c r="B122" s="37"/>
      <c r="C122" s="38"/>
      <c r="D122" s="38"/>
      <c r="E122" s="43"/>
      <c r="F122" s="38"/>
      <c r="G122" s="38"/>
      <c r="H122" s="38"/>
      <c r="I122" s="38"/>
      <c r="J122" s="39"/>
    </row>
    <row r="123">
      <c r="A123" s="29" t="s">
        <v>75</v>
      </c>
      <c r="B123" s="37"/>
      <c r="C123" s="38"/>
      <c r="D123" s="38"/>
      <c r="E123" s="44" t="s">
        <v>193</v>
      </c>
      <c r="F123" s="38"/>
      <c r="G123" s="38"/>
      <c r="H123" s="38"/>
      <c r="I123" s="38"/>
      <c r="J123" s="39"/>
    </row>
    <row r="124" ht="75">
      <c r="A124" s="29" t="s">
        <v>36</v>
      </c>
      <c r="B124" s="37"/>
      <c r="C124" s="38"/>
      <c r="D124" s="38"/>
      <c r="E124" s="31" t="s">
        <v>194</v>
      </c>
      <c r="F124" s="38"/>
      <c r="G124" s="38"/>
      <c r="H124" s="38"/>
      <c r="I124" s="38"/>
      <c r="J124" s="39"/>
    </row>
    <row r="125">
      <c r="A125" s="23" t="s">
        <v>26</v>
      </c>
      <c r="B125" s="24"/>
      <c r="C125" s="25" t="s">
        <v>195</v>
      </c>
      <c r="D125" s="26"/>
      <c r="E125" s="23" t="s">
        <v>196</v>
      </c>
      <c r="F125" s="26"/>
      <c r="G125" s="26"/>
      <c r="H125" s="26"/>
      <c r="I125" s="27">
        <f>SUMIFS(I126:I133,A126:A133,"P")</f>
        <v>0</v>
      </c>
      <c r="J125" s="28"/>
    </row>
    <row r="126">
      <c r="A126" s="29" t="s">
        <v>29</v>
      </c>
      <c r="B126" s="29">
        <v>29</v>
      </c>
      <c r="C126" s="30" t="s">
        <v>197</v>
      </c>
      <c r="D126" s="29" t="s">
        <v>31</v>
      </c>
      <c r="E126" s="31" t="s">
        <v>198</v>
      </c>
      <c r="F126" s="32" t="s">
        <v>199</v>
      </c>
      <c r="G126" s="33">
        <v>1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34</v>
      </c>
      <c r="B127" s="37"/>
      <c r="C127" s="38"/>
      <c r="D127" s="38"/>
      <c r="E127" s="43"/>
      <c r="F127" s="38"/>
      <c r="G127" s="38"/>
      <c r="H127" s="38"/>
      <c r="I127" s="38"/>
      <c r="J127" s="39"/>
    </row>
    <row r="128">
      <c r="A128" s="29" t="s">
        <v>75</v>
      </c>
      <c r="B128" s="37"/>
      <c r="C128" s="38"/>
      <c r="D128" s="38"/>
      <c r="E128" s="44" t="s">
        <v>200</v>
      </c>
      <c r="F128" s="38"/>
      <c r="G128" s="38"/>
      <c r="H128" s="38"/>
      <c r="I128" s="38"/>
      <c r="J128" s="39"/>
    </row>
    <row r="129" ht="60">
      <c r="A129" s="29" t="s">
        <v>36</v>
      </c>
      <c r="B129" s="37"/>
      <c r="C129" s="38"/>
      <c r="D129" s="38"/>
      <c r="E129" s="31" t="s">
        <v>201</v>
      </c>
      <c r="F129" s="38"/>
      <c r="G129" s="38"/>
      <c r="H129" s="38"/>
      <c r="I129" s="38"/>
      <c r="J129" s="39"/>
    </row>
    <row r="130">
      <c r="A130" s="29" t="s">
        <v>29</v>
      </c>
      <c r="B130" s="29">
        <v>30</v>
      </c>
      <c r="C130" s="30" t="s">
        <v>202</v>
      </c>
      <c r="D130" s="29" t="s">
        <v>31</v>
      </c>
      <c r="E130" s="31" t="s">
        <v>203</v>
      </c>
      <c r="F130" s="32" t="s">
        <v>93</v>
      </c>
      <c r="G130" s="33">
        <v>0.89000000000000001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>
      <c r="A131" s="29" t="s">
        <v>34</v>
      </c>
      <c r="B131" s="37"/>
      <c r="C131" s="38"/>
      <c r="D131" s="38"/>
      <c r="E131" s="43"/>
      <c r="F131" s="38"/>
      <c r="G131" s="38"/>
      <c r="H131" s="38"/>
      <c r="I131" s="38"/>
      <c r="J131" s="39"/>
    </row>
    <row r="132" ht="30">
      <c r="A132" s="29" t="s">
        <v>75</v>
      </c>
      <c r="B132" s="37"/>
      <c r="C132" s="38"/>
      <c r="D132" s="38"/>
      <c r="E132" s="44" t="s">
        <v>204</v>
      </c>
      <c r="F132" s="38"/>
      <c r="G132" s="38"/>
      <c r="H132" s="38"/>
      <c r="I132" s="38"/>
      <c r="J132" s="39"/>
    </row>
    <row r="133" ht="409.5">
      <c r="A133" s="29" t="s">
        <v>36</v>
      </c>
      <c r="B133" s="37"/>
      <c r="C133" s="38"/>
      <c r="D133" s="38"/>
      <c r="E133" s="31" t="s">
        <v>205</v>
      </c>
      <c r="F133" s="38"/>
      <c r="G133" s="38"/>
      <c r="H133" s="38"/>
      <c r="I133" s="38"/>
      <c r="J133" s="39"/>
    </row>
    <row r="134">
      <c r="A134" s="23" t="s">
        <v>26</v>
      </c>
      <c r="B134" s="24"/>
      <c r="C134" s="25" t="s">
        <v>206</v>
      </c>
      <c r="D134" s="26"/>
      <c r="E134" s="23" t="s">
        <v>207</v>
      </c>
      <c r="F134" s="26"/>
      <c r="G134" s="26"/>
      <c r="H134" s="26"/>
      <c r="I134" s="27">
        <f>SUMIFS(I135:I166,A135:A166,"P")</f>
        <v>0</v>
      </c>
      <c r="J134" s="28"/>
    </row>
    <row r="135" ht="30">
      <c r="A135" s="29" t="s">
        <v>29</v>
      </c>
      <c r="B135" s="29">
        <v>31</v>
      </c>
      <c r="C135" s="30" t="s">
        <v>208</v>
      </c>
      <c r="D135" s="29" t="s">
        <v>31</v>
      </c>
      <c r="E135" s="31" t="s">
        <v>209</v>
      </c>
      <c r="F135" s="32" t="s">
        <v>87</v>
      </c>
      <c r="G135" s="33">
        <v>24.449999999999999</v>
      </c>
      <c r="H135" s="34">
        <v>0</v>
      </c>
      <c r="I135" s="35">
        <f>ROUND(G135*H135,P4)</f>
        <v>0</v>
      </c>
      <c r="J135" s="29"/>
      <c r="O135" s="36">
        <f>I135*0.21</f>
        <v>0</v>
      </c>
      <c r="P135">
        <v>3</v>
      </c>
    </row>
    <row r="136" ht="30">
      <c r="A136" s="29" t="s">
        <v>34</v>
      </c>
      <c r="B136" s="37"/>
      <c r="C136" s="38"/>
      <c r="D136" s="38"/>
      <c r="E136" s="31" t="s">
        <v>209</v>
      </c>
      <c r="F136" s="38"/>
      <c r="G136" s="38"/>
      <c r="H136" s="38"/>
      <c r="I136" s="38"/>
      <c r="J136" s="39"/>
    </row>
    <row r="137">
      <c r="A137" s="29" t="s">
        <v>75</v>
      </c>
      <c r="B137" s="37"/>
      <c r="C137" s="38"/>
      <c r="D137" s="38"/>
      <c r="E137" s="44" t="s">
        <v>210</v>
      </c>
      <c r="F137" s="38"/>
      <c r="G137" s="38"/>
      <c r="H137" s="38"/>
      <c r="I137" s="38"/>
      <c r="J137" s="39"/>
    </row>
    <row r="138" ht="105">
      <c r="A138" s="29" t="s">
        <v>36</v>
      </c>
      <c r="B138" s="37"/>
      <c r="C138" s="38"/>
      <c r="D138" s="38"/>
      <c r="E138" s="31" t="s">
        <v>211</v>
      </c>
      <c r="F138" s="38"/>
      <c r="G138" s="38"/>
      <c r="H138" s="38"/>
      <c r="I138" s="38"/>
      <c r="J138" s="39"/>
    </row>
    <row r="139" ht="30">
      <c r="A139" s="29" t="s">
        <v>29</v>
      </c>
      <c r="B139" s="29">
        <v>32</v>
      </c>
      <c r="C139" s="30" t="s">
        <v>212</v>
      </c>
      <c r="D139" s="29" t="s">
        <v>31</v>
      </c>
      <c r="E139" s="31" t="s">
        <v>213</v>
      </c>
      <c r="F139" s="32" t="s">
        <v>107</v>
      </c>
      <c r="G139" s="33">
        <v>242.97999999999999</v>
      </c>
      <c r="H139" s="34">
        <v>0</v>
      </c>
      <c r="I139" s="35">
        <f>ROUND(G139*H139,P4)</f>
        <v>0</v>
      </c>
      <c r="J139" s="29"/>
      <c r="O139" s="36">
        <f>I139*0.21</f>
        <v>0</v>
      </c>
      <c r="P139">
        <v>3</v>
      </c>
    </row>
    <row r="140">
      <c r="A140" s="29" t="s">
        <v>34</v>
      </c>
      <c r="B140" s="37"/>
      <c r="C140" s="38"/>
      <c r="D140" s="38"/>
      <c r="E140" s="43"/>
      <c r="F140" s="38"/>
      <c r="G140" s="38"/>
      <c r="H140" s="38"/>
      <c r="I140" s="38"/>
      <c r="J140" s="39"/>
    </row>
    <row r="141" ht="150">
      <c r="A141" s="29" t="s">
        <v>75</v>
      </c>
      <c r="B141" s="37"/>
      <c r="C141" s="38"/>
      <c r="D141" s="38"/>
      <c r="E141" s="44" t="s">
        <v>214</v>
      </c>
      <c r="F141" s="38"/>
      <c r="G141" s="38"/>
      <c r="H141" s="38"/>
      <c r="I141" s="38"/>
      <c r="J141" s="39"/>
    </row>
    <row r="142" ht="90">
      <c r="A142" s="29" t="s">
        <v>36</v>
      </c>
      <c r="B142" s="37"/>
      <c r="C142" s="38"/>
      <c r="D142" s="38"/>
      <c r="E142" s="31" t="s">
        <v>215</v>
      </c>
      <c r="F142" s="38"/>
      <c r="G142" s="38"/>
      <c r="H142" s="38"/>
      <c r="I142" s="38"/>
      <c r="J142" s="39"/>
    </row>
    <row r="143">
      <c r="A143" s="29" t="s">
        <v>29</v>
      </c>
      <c r="B143" s="29">
        <v>33</v>
      </c>
      <c r="C143" s="30" t="s">
        <v>216</v>
      </c>
      <c r="D143" s="29" t="s">
        <v>31</v>
      </c>
      <c r="E143" s="31" t="s">
        <v>217</v>
      </c>
      <c r="F143" s="32" t="s">
        <v>107</v>
      </c>
      <c r="G143" s="33">
        <v>61.5</v>
      </c>
      <c r="H143" s="34">
        <v>0</v>
      </c>
      <c r="I143" s="35">
        <f>ROUND(G143*H143,P4)</f>
        <v>0</v>
      </c>
      <c r="J143" s="29"/>
      <c r="O143" s="36">
        <f>I143*0.21</f>
        <v>0</v>
      </c>
      <c r="P143">
        <v>3</v>
      </c>
    </row>
    <row r="144">
      <c r="A144" s="29" t="s">
        <v>34</v>
      </c>
      <c r="B144" s="37"/>
      <c r="C144" s="38"/>
      <c r="D144" s="38"/>
      <c r="E144" s="31" t="s">
        <v>218</v>
      </c>
      <c r="F144" s="38"/>
      <c r="G144" s="38"/>
      <c r="H144" s="38"/>
      <c r="I144" s="38"/>
      <c r="J144" s="39"/>
    </row>
    <row r="145" ht="45">
      <c r="A145" s="29" t="s">
        <v>75</v>
      </c>
      <c r="B145" s="37"/>
      <c r="C145" s="38"/>
      <c r="D145" s="38"/>
      <c r="E145" s="44" t="s">
        <v>219</v>
      </c>
      <c r="F145" s="38"/>
      <c r="G145" s="38"/>
      <c r="H145" s="38"/>
      <c r="I145" s="38"/>
      <c r="J145" s="39"/>
    </row>
    <row r="146" ht="90">
      <c r="A146" s="29" t="s">
        <v>36</v>
      </c>
      <c r="B146" s="37"/>
      <c r="C146" s="38"/>
      <c r="D146" s="38"/>
      <c r="E146" s="31" t="s">
        <v>215</v>
      </c>
      <c r="F146" s="38"/>
      <c r="G146" s="38"/>
      <c r="H146" s="38"/>
      <c r="I146" s="38"/>
      <c r="J146" s="39"/>
    </row>
    <row r="147">
      <c r="A147" s="29" t="s">
        <v>29</v>
      </c>
      <c r="B147" s="29">
        <v>34</v>
      </c>
      <c r="C147" s="30" t="s">
        <v>220</v>
      </c>
      <c r="D147" s="29" t="s">
        <v>31</v>
      </c>
      <c r="E147" s="31" t="s">
        <v>221</v>
      </c>
      <c r="F147" s="32" t="s">
        <v>107</v>
      </c>
      <c r="G147" s="33">
        <v>4.7199999999999998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34</v>
      </c>
      <c r="B148" s="37"/>
      <c r="C148" s="38"/>
      <c r="D148" s="38"/>
      <c r="E148" s="43"/>
      <c r="F148" s="38"/>
      <c r="G148" s="38"/>
      <c r="H148" s="38"/>
      <c r="I148" s="38"/>
      <c r="J148" s="39"/>
    </row>
    <row r="149">
      <c r="A149" s="29" t="s">
        <v>75</v>
      </c>
      <c r="B149" s="37"/>
      <c r="C149" s="38"/>
      <c r="D149" s="38"/>
      <c r="E149" s="44" t="s">
        <v>222</v>
      </c>
      <c r="F149" s="38"/>
      <c r="G149" s="38"/>
      <c r="H149" s="38"/>
      <c r="I149" s="38"/>
      <c r="J149" s="39"/>
    </row>
    <row r="150" ht="90">
      <c r="A150" s="29" t="s">
        <v>36</v>
      </c>
      <c r="B150" s="37"/>
      <c r="C150" s="38"/>
      <c r="D150" s="38"/>
      <c r="E150" s="31" t="s">
        <v>223</v>
      </c>
      <c r="F150" s="38"/>
      <c r="G150" s="38"/>
      <c r="H150" s="38"/>
      <c r="I150" s="38"/>
      <c r="J150" s="39"/>
    </row>
    <row r="151">
      <c r="A151" s="29" t="s">
        <v>29</v>
      </c>
      <c r="B151" s="29">
        <v>35</v>
      </c>
      <c r="C151" s="30" t="s">
        <v>224</v>
      </c>
      <c r="D151" s="29" t="s">
        <v>31</v>
      </c>
      <c r="E151" s="31" t="s">
        <v>225</v>
      </c>
      <c r="F151" s="32" t="s">
        <v>107</v>
      </c>
      <c r="G151" s="33">
        <v>16.739999999999998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34</v>
      </c>
      <c r="B152" s="37"/>
      <c r="C152" s="38"/>
      <c r="D152" s="38"/>
      <c r="E152" s="43"/>
      <c r="F152" s="38"/>
      <c r="G152" s="38"/>
      <c r="H152" s="38"/>
      <c r="I152" s="38"/>
      <c r="J152" s="39"/>
    </row>
    <row r="153">
      <c r="A153" s="29" t="s">
        <v>75</v>
      </c>
      <c r="B153" s="37"/>
      <c r="C153" s="38"/>
      <c r="D153" s="38"/>
      <c r="E153" s="44" t="s">
        <v>226</v>
      </c>
      <c r="F153" s="38"/>
      <c r="G153" s="38"/>
      <c r="H153" s="38"/>
      <c r="I153" s="38"/>
      <c r="J153" s="39"/>
    </row>
    <row r="154" ht="75">
      <c r="A154" s="29" t="s">
        <v>36</v>
      </c>
      <c r="B154" s="37"/>
      <c r="C154" s="38"/>
      <c r="D154" s="38"/>
      <c r="E154" s="31" t="s">
        <v>227</v>
      </c>
      <c r="F154" s="38"/>
      <c r="G154" s="38"/>
      <c r="H154" s="38"/>
      <c r="I154" s="38"/>
      <c r="J154" s="39"/>
    </row>
    <row r="155" ht="30">
      <c r="A155" s="29" t="s">
        <v>29</v>
      </c>
      <c r="B155" s="29">
        <v>36</v>
      </c>
      <c r="C155" s="30" t="s">
        <v>228</v>
      </c>
      <c r="D155" s="29" t="s">
        <v>31</v>
      </c>
      <c r="E155" s="31" t="s">
        <v>229</v>
      </c>
      <c r="F155" s="32" t="s">
        <v>107</v>
      </c>
      <c r="G155" s="33">
        <v>37.460000000000001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>
      <c r="A156" s="29" t="s">
        <v>34</v>
      </c>
      <c r="B156" s="37"/>
      <c r="C156" s="38"/>
      <c r="D156" s="38"/>
      <c r="E156" s="43"/>
      <c r="F156" s="38"/>
      <c r="G156" s="38"/>
      <c r="H156" s="38"/>
      <c r="I156" s="38"/>
      <c r="J156" s="39"/>
    </row>
    <row r="157" ht="30">
      <c r="A157" s="29" t="s">
        <v>75</v>
      </c>
      <c r="B157" s="37"/>
      <c r="C157" s="38"/>
      <c r="D157" s="38"/>
      <c r="E157" s="44" t="s">
        <v>230</v>
      </c>
      <c r="F157" s="38"/>
      <c r="G157" s="38"/>
      <c r="H157" s="38"/>
      <c r="I157" s="38"/>
      <c r="J157" s="39"/>
    </row>
    <row r="158" ht="165">
      <c r="A158" s="29" t="s">
        <v>36</v>
      </c>
      <c r="B158" s="37"/>
      <c r="C158" s="38"/>
      <c r="D158" s="38"/>
      <c r="E158" s="31" t="s">
        <v>231</v>
      </c>
      <c r="F158" s="38"/>
      <c r="G158" s="38"/>
      <c r="H158" s="38"/>
      <c r="I158" s="38"/>
      <c r="J158" s="39"/>
    </row>
    <row r="159">
      <c r="A159" s="29" t="s">
        <v>29</v>
      </c>
      <c r="B159" s="29">
        <v>37</v>
      </c>
      <c r="C159" s="30" t="s">
        <v>232</v>
      </c>
      <c r="D159" s="29" t="s">
        <v>31</v>
      </c>
      <c r="E159" s="31" t="s">
        <v>233</v>
      </c>
      <c r="F159" s="32" t="s">
        <v>93</v>
      </c>
      <c r="G159" s="33">
        <v>1.6000000000000001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>
      <c r="A160" s="29" t="s">
        <v>34</v>
      </c>
      <c r="B160" s="37"/>
      <c r="C160" s="38"/>
      <c r="D160" s="38"/>
      <c r="E160" s="31" t="s">
        <v>99</v>
      </c>
      <c r="F160" s="38"/>
      <c r="G160" s="38"/>
      <c r="H160" s="38"/>
      <c r="I160" s="38"/>
      <c r="J160" s="39"/>
    </row>
    <row r="161">
      <c r="A161" s="29" t="s">
        <v>75</v>
      </c>
      <c r="B161" s="37"/>
      <c r="C161" s="38"/>
      <c r="D161" s="38"/>
      <c r="E161" s="44" t="s">
        <v>234</v>
      </c>
      <c r="F161" s="38"/>
      <c r="G161" s="38"/>
      <c r="H161" s="38"/>
      <c r="I161" s="38"/>
      <c r="J161" s="39"/>
    </row>
    <row r="162" ht="180">
      <c r="A162" s="29" t="s">
        <v>36</v>
      </c>
      <c r="B162" s="37"/>
      <c r="C162" s="38"/>
      <c r="D162" s="38"/>
      <c r="E162" s="31" t="s">
        <v>235</v>
      </c>
      <c r="F162" s="38"/>
      <c r="G162" s="38"/>
      <c r="H162" s="38"/>
      <c r="I162" s="38"/>
      <c r="J162" s="39"/>
    </row>
    <row r="163">
      <c r="A163" s="29" t="s">
        <v>29</v>
      </c>
      <c r="B163" s="29">
        <v>38</v>
      </c>
      <c r="C163" s="30" t="s">
        <v>236</v>
      </c>
      <c r="D163" s="29" t="s">
        <v>31</v>
      </c>
      <c r="E163" s="31" t="s">
        <v>237</v>
      </c>
      <c r="F163" s="32" t="s">
        <v>107</v>
      </c>
      <c r="G163" s="33">
        <v>20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>
      <c r="A164" s="29" t="s">
        <v>34</v>
      </c>
      <c r="B164" s="37"/>
      <c r="C164" s="38"/>
      <c r="D164" s="38"/>
      <c r="E164" s="31" t="s">
        <v>108</v>
      </c>
      <c r="F164" s="38"/>
      <c r="G164" s="38"/>
      <c r="H164" s="38"/>
      <c r="I164" s="38"/>
      <c r="J164" s="39"/>
    </row>
    <row r="165" ht="45">
      <c r="A165" s="29" t="s">
        <v>75</v>
      </c>
      <c r="B165" s="37"/>
      <c r="C165" s="38"/>
      <c r="D165" s="38"/>
      <c r="E165" s="44" t="s">
        <v>238</v>
      </c>
      <c r="F165" s="38"/>
      <c r="G165" s="38"/>
      <c r="H165" s="38"/>
      <c r="I165" s="38"/>
      <c r="J165" s="39"/>
    </row>
    <row r="166" ht="135">
      <c r="A166" s="29" t="s">
        <v>36</v>
      </c>
      <c r="B166" s="40"/>
      <c r="C166" s="41"/>
      <c r="D166" s="41"/>
      <c r="E166" s="31" t="s">
        <v>239</v>
      </c>
      <c r="F166" s="41"/>
      <c r="G166" s="41"/>
      <c r="H166" s="41"/>
      <c r="I166" s="41"/>
      <c r="J166" s="42"/>
    </row>
  </sheetData>
  <sheetProtection sheet="1" objects="1" scenarios="1" spinCount="100000" saltValue="b0Sol4a+cQchffwjWRMksmg0Jzz/y+ioxQp28huwNAq0kKXPKpIsE4RNrd5+08djkoRVkvFWNvEGUE/UCuJZqw==" hashValue="x/JDpOTaagDtuTUQvTEsj79Y4F/gQF0DwNOymRfvOpRYtJsV35tvn+bkQJq9/U4OiMoNF79dGSlxIKgfKfTC0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240</v>
      </c>
      <c r="I3" s="16">
        <f>SUMIFS(I8:I79,A8:A79,"SD")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240</v>
      </c>
      <c r="D4" s="13"/>
      <c r="E4" s="14" t="s">
        <v>241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70</v>
      </c>
      <c r="D9" s="29" t="s">
        <v>31</v>
      </c>
      <c r="E9" s="31" t="s">
        <v>72</v>
      </c>
      <c r="F9" s="32" t="s">
        <v>73</v>
      </c>
      <c r="G9" s="33">
        <v>38.066000000000003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72</v>
      </c>
      <c r="F10" s="38"/>
      <c r="G10" s="38"/>
      <c r="H10" s="38"/>
      <c r="I10" s="38"/>
      <c r="J10" s="39"/>
    </row>
    <row r="11">
      <c r="A11" s="29" t="s">
        <v>75</v>
      </c>
      <c r="B11" s="37"/>
      <c r="C11" s="38"/>
      <c r="D11" s="38"/>
      <c r="E11" s="44" t="s">
        <v>242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77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71</v>
      </c>
      <c r="D13" s="26"/>
      <c r="E13" s="23" t="s">
        <v>84</v>
      </c>
      <c r="F13" s="26"/>
      <c r="G13" s="26"/>
      <c r="H13" s="26"/>
      <c r="I13" s="27">
        <f>SUMIFS(I14:I29,A14:A29,"P")</f>
        <v>0</v>
      </c>
      <c r="J13" s="28"/>
    </row>
    <row r="14">
      <c r="A14" s="29" t="s">
        <v>29</v>
      </c>
      <c r="B14" s="29">
        <v>2</v>
      </c>
      <c r="C14" s="30" t="s">
        <v>116</v>
      </c>
      <c r="D14" s="29" t="s">
        <v>31</v>
      </c>
      <c r="E14" s="31" t="s">
        <v>117</v>
      </c>
      <c r="F14" s="32" t="s">
        <v>93</v>
      </c>
      <c r="G14" s="33">
        <v>75.021000000000001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34</v>
      </c>
      <c r="B15" s="37"/>
      <c r="C15" s="38"/>
      <c r="D15" s="38"/>
      <c r="E15" s="31" t="s">
        <v>118</v>
      </c>
      <c r="F15" s="38"/>
      <c r="G15" s="38"/>
      <c r="H15" s="38"/>
      <c r="I15" s="38"/>
      <c r="J15" s="39"/>
    </row>
    <row r="16" ht="30">
      <c r="A16" s="29" t="s">
        <v>75</v>
      </c>
      <c r="B16" s="37"/>
      <c r="C16" s="38"/>
      <c r="D16" s="38"/>
      <c r="E16" s="44" t="s">
        <v>243</v>
      </c>
      <c r="F16" s="38"/>
      <c r="G16" s="38"/>
      <c r="H16" s="38"/>
      <c r="I16" s="38"/>
      <c r="J16" s="39"/>
    </row>
    <row r="17" ht="120">
      <c r="A17" s="29" t="s">
        <v>36</v>
      </c>
      <c r="B17" s="37"/>
      <c r="C17" s="38"/>
      <c r="D17" s="38"/>
      <c r="E17" s="31" t="s">
        <v>104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120</v>
      </c>
      <c r="D18" s="29" t="s">
        <v>31</v>
      </c>
      <c r="E18" s="31" t="s">
        <v>121</v>
      </c>
      <c r="F18" s="32" t="s">
        <v>93</v>
      </c>
      <c r="G18" s="33">
        <v>19.033000000000001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34</v>
      </c>
      <c r="B19" s="37"/>
      <c r="C19" s="38"/>
      <c r="D19" s="38"/>
      <c r="E19" s="31" t="s">
        <v>99</v>
      </c>
      <c r="F19" s="38"/>
      <c r="G19" s="38"/>
      <c r="H19" s="38"/>
      <c r="I19" s="38"/>
      <c r="J19" s="39"/>
    </row>
    <row r="20">
      <c r="A20" s="29" t="s">
        <v>75</v>
      </c>
      <c r="B20" s="37"/>
      <c r="C20" s="38"/>
      <c r="D20" s="38"/>
      <c r="E20" s="44" t="s">
        <v>244</v>
      </c>
      <c r="F20" s="38"/>
      <c r="G20" s="38"/>
      <c r="H20" s="38"/>
      <c r="I20" s="38"/>
      <c r="J20" s="39"/>
    </row>
    <row r="21" ht="409.5">
      <c r="A21" s="29" t="s">
        <v>36</v>
      </c>
      <c r="B21" s="37"/>
      <c r="C21" s="38"/>
      <c r="D21" s="38"/>
      <c r="E21" s="31" t="s">
        <v>123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124</v>
      </c>
      <c r="D22" s="29" t="s">
        <v>31</v>
      </c>
      <c r="E22" s="31" t="s">
        <v>125</v>
      </c>
      <c r="F22" s="32" t="s">
        <v>93</v>
      </c>
      <c r="G22" s="33">
        <v>19.033000000000001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75</v>
      </c>
      <c r="B24" s="37"/>
      <c r="C24" s="38"/>
      <c r="D24" s="38"/>
      <c r="E24" s="44" t="s">
        <v>245</v>
      </c>
      <c r="F24" s="38"/>
      <c r="G24" s="38"/>
      <c r="H24" s="38"/>
      <c r="I24" s="38"/>
      <c r="J24" s="39"/>
    </row>
    <row r="25" ht="270">
      <c r="A25" s="29" t="s">
        <v>36</v>
      </c>
      <c r="B25" s="37"/>
      <c r="C25" s="38"/>
      <c r="D25" s="38"/>
      <c r="E25" s="31" t="s">
        <v>127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132</v>
      </c>
      <c r="D26" s="29" t="s">
        <v>31</v>
      </c>
      <c r="E26" s="31" t="s">
        <v>133</v>
      </c>
      <c r="F26" s="32" t="s">
        <v>87</v>
      </c>
      <c r="G26" s="33">
        <v>55.979999999999997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/>
      <c r="F27" s="38"/>
      <c r="G27" s="38"/>
      <c r="H27" s="38"/>
      <c r="I27" s="38"/>
      <c r="J27" s="39"/>
    </row>
    <row r="28">
      <c r="A28" s="29" t="s">
        <v>75</v>
      </c>
      <c r="B28" s="37"/>
      <c r="C28" s="38"/>
      <c r="D28" s="38"/>
      <c r="E28" s="44" t="s">
        <v>246</v>
      </c>
      <c r="F28" s="38"/>
      <c r="G28" s="38"/>
      <c r="H28" s="38"/>
      <c r="I28" s="38"/>
      <c r="J28" s="39"/>
    </row>
    <row r="29" ht="75">
      <c r="A29" s="29" t="s">
        <v>36</v>
      </c>
      <c r="B29" s="37"/>
      <c r="C29" s="38"/>
      <c r="D29" s="38"/>
      <c r="E29" s="31" t="s">
        <v>135</v>
      </c>
      <c r="F29" s="38"/>
      <c r="G29" s="38"/>
      <c r="H29" s="38"/>
      <c r="I29" s="38"/>
      <c r="J29" s="39"/>
    </row>
    <row r="30">
      <c r="A30" s="23" t="s">
        <v>26</v>
      </c>
      <c r="B30" s="24"/>
      <c r="C30" s="25" t="s">
        <v>160</v>
      </c>
      <c r="D30" s="26"/>
      <c r="E30" s="23" t="s">
        <v>161</v>
      </c>
      <c r="F30" s="26"/>
      <c r="G30" s="26"/>
      <c r="H30" s="26"/>
      <c r="I30" s="27">
        <f>SUMIFS(I31:I66,A31:A66,"P")</f>
        <v>0</v>
      </c>
      <c r="J30" s="28"/>
    </row>
    <row r="31">
      <c r="A31" s="29" t="s">
        <v>29</v>
      </c>
      <c r="B31" s="29">
        <v>6</v>
      </c>
      <c r="C31" s="30" t="s">
        <v>162</v>
      </c>
      <c r="D31" s="29" t="s">
        <v>31</v>
      </c>
      <c r="E31" s="31" t="s">
        <v>163</v>
      </c>
      <c r="F31" s="32" t="s">
        <v>93</v>
      </c>
      <c r="G31" s="33">
        <v>15.074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31" t="s">
        <v>163</v>
      </c>
      <c r="F32" s="38"/>
      <c r="G32" s="38"/>
      <c r="H32" s="38"/>
      <c r="I32" s="38"/>
      <c r="J32" s="39"/>
    </row>
    <row r="33" ht="30">
      <c r="A33" s="29" t="s">
        <v>75</v>
      </c>
      <c r="B33" s="37"/>
      <c r="C33" s="38"/>
      <c r="D33" s="38"/>
      <c r="E33" s="44" t="s">
        <v>247</v>
      </c>
      <c r="F33" s="38"/>
      <c r="G33" s="38"/>
      <c r="H33" s="38"/>
      <c r="I33" s="38"/>
      <c r="J33" s="39"/>
    </row>
    <row r="34" ht="165">
      <c r="A34" s="29" t="s">
        <v>36</v>
      </c>
      <c r="B34" s="37"/>
      <c r="C34" s="38"/>
      <c r="D34" s="38"/>
      <c r="E34" s="31" t="s">
        <v>165</v>
      </c>
      <c r="F34" s="38"/>
      <c r="G34" s="38"/>
      <c r="H34" s="38"/>
      <c r="I34" s="38"/>
      <c r="J34" s="39"/>
    </row>
    <row r="35">
      <c r="A35" s="29" t="s">
        <v>29</v>
      </c>
      <c r="B35" s="29">
        <v>7</v>
      </c>
      <c r="C35" s="30" t="s">
        <v>248</v>
      </c>
      <c r="D35" s="29" t="s">
        <v>31</v>
      </c>
      <c r="E35" s="31" t="s">
        <v>249</v>
      </c>
      <c r="F35" s="32" t="s">
        <v>87</v>
      </c>
      <c r="G35" s="33">
        <v>151.68000000000001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34</v>
      </c>
      <c r="B36" s="37"/>
      <c r="C36" s="38"/>
      <c r="D36" s="38"/>
      <c r="E36" s="43"/>
      <c r="F36" s="38"/>
      <c r="G36" s="38"/>
      <c r="H36" s="38"/>
      <c r="I36" s="38"/>
      <c r="J36" s="39"/>
    </row>
    <row r="37" ht="60">
      <c r="A37" s="29" t="s">
        <v>75</v>
      </c>
      <c r="B37" s="37"/>
      <c r="C37" s="38"/>
      <c r="D37" s="38"/>
      <c r="E37" s="44" t="s">
        <v>250</v>
      </c>
      <c r="F37" s="38"/>
      <c r="G37" s="38"/>
      <c r="H37" s="38"/>
      <c r="I37" s="38"/>
      <c r="J37" s="39"/>
    </row>
    <row r="38" ht="90">
      <c r="A38" s="29" t="s">
        <v>36</v>
      </c>
      <c r="B38" s="37"/>
      <c r="C38" s="38"/>
      <c r="D38" s="38"/>
      <c r="E38" s="31" t="s">
        <v>169</v>
      </c>
      <c r="F38" s="38"/>
      <c r="G38" s="38"/>
      <c r="H38" s="38"/>
      <c r="I38" s="38"/>
      <c r="J38" s="39"/>
    </row>
    <row r="39">
      <c r="A39" s="29" t="s">
        <v>29</v>
      </c>
      <c r="B39" s="29">
        <v>8</v>
      </c>
      <c r="C39" s="30" t="s">
        <v>251</v>
      </c>
      <c r="D39" s="29" t="s">
        <v>31</v>
      </c>
      <c r="E39" s="31" t="s">
        <v>252</v>
      </c>
      <c r="F39" s="32" t="s">
        <v>87</v>
      </c>
      <c r="G39" s="33">
        <v>100.48999999999999</v>
      </c>
      <c r="H39" s="34">
        <v>0</v>
      </c>
      <c r="I39" s="35">
        <f>ROUND(G39*H39,P4)</f>
        <v>0</v>
      </c>
      <c r="J39" s="29"/>
      <c r="O39" s="36">
        <f>I39*0.21</f>
        <v>0</v>
      </c>
      <c r="P39">
        <v>3</v>
      </c>
    </row>
    <row r="40">
      <c r="A40" s="29" t="s">
        <v>34</v>
      </c>
      <c r="B40" s="37"/>
      <c r="C40" s="38"/>
      <c r="D40" s="38"/>
      <c r="E40" s="31" t="s">
        <v>253</v>
      </c>
      <c r="F40" s="38"/>
      <c r="G40" s="38"/>
      <c r="H40" s="38"/>
      <c r="I40" s="38"/>
      <c r="J40" s="39"/>
    </row>
    <row r="41">
      <c r="A41" s="29" t="s">
        <v>75</v>
      </c>
      <c r="B41" s="37"/>
      <c r="C41" s="38"/>
      <c r="D41" s="38"/>
      <c r="E41" s="44" t="s">
        <v>254</v>
      </c>
      <c r="F41" s="38"/>
      <c r="G41" s="38"/>
      <c r="H41" s="38"/>
      <c r="I41" s="38"/>
      <c r="J41" s="39"/>
    </row>
    <row r="42" ht="120">
      <c r="A42" s="29" t="s">
        <v>36</v>
      </c>
      <c r="B42" s="37"/>
      <c r="C42" s="38"/>
      <c r="D42" s="38"/>
      <c r="E42" s="31" t="s">
        <v>173</v>
      </c>
      <c r="F42" s="38"/>
      <c r="G42" s="38"/>
      <c r="H42" s="38"/>
      <c r="I42" s="38"/>
      <c r="J42" s="39"/>
    </row>
    <row r="43">
      <c r="A43" s="29" t="s">
        <v>29</v>
      </c>
      <c r="B43" s="29">
        <v>9</v>
      </c>
      <c r="C43" s="30" t="s">
        <v>170</v>
      </c>
      <c r="D43" s="29" t="s">
        <v>31</v>
      </c>
      <c r="E43" s="31" t="s">
        <v>171</v>
      </c>
      <c r="F43" s="32" t="s">
        <v>87</v>
      </c>
      <c r="G43" s="33">
        <v>1018.28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34</v>
      </c>
      <c r="B44" s="37"/>
      <c r="C44" s="38"/>
      <c r="D44" s="38"/>
      <c r="E44" s="43"/>
      <c r="F44" s="38"/>
      <c r="G44" s="38"/>
      <c r="H44" s="38"/>
      <c r="I44" s="38"/>
      <c r="J44" s="39"/>
    </row>
    <row r="45" ht="45">
      <c r="A45" s="29" t="s">
        <v>75</v>
      </c>
      <c r="B45" s="37"/>
      <c r="C45" s="38"/>
      <c r="D45" s="38"/>
      <c r="E45" s="44" t="s">
        <v>255</v>
      </c>
      <c r="F45" s="38"/>
      <c r="G45" s="38"/>
      <c r="H45" s="38"/>
      <c r="I45" s="38"/>
      <c r="J45" s="39"/>
    </row>
    <row r="46" ht="120">
      <c r="A46" s="29" t="s">
        <v>36</v>
      </c>
      <c r="B46" s="37"/>
      <c r="C46" s="38"/>
      <c r="D46" s="38"/>
      <c r="E46" s="31" t="s">
        <v>173</v>
      </c>
      <c r="F46" s="38"/>
      <c r="G46" s="38"/>
      <c r="H46" s="38"/>
      <c r="I46" s="38"/>
      <c r="J46" s="39"/>
    </row>
    <row r="47">
      <c r="A47" s="29" t="s">
        <v>29</v>
      </c>
      <c r="B47" s="29">
        <v>10</v>
      </c>
      <c r="C47" s="30" t="s">
        <v>174</v>
      </c>
      <c r="D47" s="29" t="s">
        <v>31</v>
      </c>
      <c r="E47" s="31" t="s">
        <v>175</v>
      </c>
      <c r="F47" s="32" t="s">
        <v>87</v>
      </c>
      <c r="G47" s="33">
        <v>509.13999999999999</v>
      </c>
      <c r="H47" s="34">
        <v>0</v>
      </c>
      <c r="I47" s="35">
        <f>ROUND(G47*H47,P4)</f>
        <v>0</v>
      </c>
      <c r="J47" s="29"/>
      <c r="O47" s="36">
        <f>I47*0.21</f>
        <v>0</v>
      </c>
      <c r="P47">
        <v>3</v>
      </c>
    </row>
    <row r="48">
      <c r="A48" s="29" t="s">
        <v>34</v>
      </c>
      <c r="B48" s="37"/>
      <c r="C48" s="38"/>
      <c r="D48" s="38"/>
      <c r="E48" s="31" t="s">
        <v>175</v>
      </c>
      <c r="F48" s="38"/>
      <c r="G48" s="38"/>
      <c r="H48" s="38"/>
      <c r="I48" s="38"/>
      <c r="J48" s="39"/>
    </row>
    <row r="49">
      <c r="A49" s="29" t="s">
        <v>75</v>
      </c>
      <c r="B49" s="37"/>
      <c r="C49" s="38"/>
      <c r="D49" s="38"/>
      <c r="E49" s="44" t="s">
        <v>256</v>
      </c>
      <c r="F49" s="38"/>
      <c r="G49" s="38"/>
      <c r="H49" s="38"/>
      <c r="I49" s="38"/>
      <c r="J49" s="39"/>
    </row>
    <row r="50" ht="195">
      <c r="A50" s="29" t="s">
        <v>36</v>
      </c>
      <c r="B50" s="37"/>
      <c r="C50" s="38"/>
      <c r="D50" s="38"/>
      <c r="E50" s="31" t="s">
        <v>177</v>
      </c>
      <c r="F50" s="38"/>
      <c r="G50" s="38"/>
      <c r="H50" s="38"/>
      <c r="I50" s="38"/>
      <c r="J50" s="39"/>
    </row>
    <row r="51">
      <c r="A51" s="29" t="s">
        <v>29</v>
      </c>
      <c r="B51" s="29">
        <v>11</v>
      </c>
      <c r="C51" s="30" t="s">
        <v>178</v>
      </c>
      <c r="D51" s="29" t="s">
        <v>31</v>
      </c>
      <c r="E51" s="31" t="s">
        <v>179</v>
      </c>
      <c r="F51" s="32" t="s">
        <v>87</v>
      </c>
      <c r="G51" s="33">
        <v>509.13999999999999</v>
      </c>
      <c r="H51" s="34">
        <v>0</v>
      </c>
      <c r="I51" s="35">
        <f>ROUND(G51*H51,P4)</f>
        <v>0</v>
      </c>
      <c r="J51" s="29"/>
      <c r="O51" s="36">
        <f>I51*0.21</f>
        <v>0</v>
      </c>
      <c r="P51">
        <v>3</v>
      </c>
    </row>
    <row r="52">
      <c r="A52" s="29" t="s">
        <v>34</v>
      </c>
      <c r="B52" s="37"/>
      <c r="C52" s="38"/>
      <c r="D52" s="38"/>
      <c r="E52" s="31" t="s">
        <v>179</v>
      </c>
      <c r="F52" s="38"/>
      <c r="G52" s="38"/>
      <c r="H52" s="38"/>
      <c r="I52" s="38"/>
      <c r="J52" s="39"/>
    </row>
    <row r="53">
      <c r="A53" s="29" t="s">
        <v>75</v>
      </c>
      <c r="B53" s="37"/>
      <c r="C53" s="38"/>
      <c r="D53" s="38"/>
      <c r="E53" s="44" t="s">
        <v>257</v>
      </c>
      <c r="F53" s="38"/>
      <c r="G53" s="38"/>
      <c r="H53" s="38"/>
      <c r="I53" s="38"/>
      <c r="J53" s="39"/>
    </row>
    <row r="54" ht="195">
      <c r="A54" s="29" t="s">
        <v>36</v>
      </c>
      <c r="B54" s="37"/>
      <c r="C54" s="38"/>
      <c r="D54" s="38"/>
      <c r="E54" s="31" t="s">
        <v>177</v>
      </c>
      <c r="F54" s="38"/>
      <c r="G54" s="38"/>
      <c r="H54" s="38"/>
      <c r="I54" s="38"/>
      <c r="J54" s="39"/>
    </row>
    <row r="55">
      <c r="A55" s="29" t="s">
        <v>29</v>
      </c>
      <c r="B55" s="29">
        <v>12</v>
      </c>
      <c r="C55" s="30" t="s">
        <v>181</v>
      </c>
      <c r="D55" s="29" t="s">
        <v>31</v>
      </c>
      <c r="E55" s="31" t="s">
        <v>182</v>
      </c>
      <c r="F55" s="32" t="s">
        <v>93</v>
      </c>
      <c r="G55" s="33">
        <v>5.1509999999999998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34</v>
      </c>
      <c r="B56" s="37"/>
      <c r="C56" s="38"/>
      <c r="D56" s="38"/>
      <c r="E56" s="31" t="s">
        <v>182</v>
      </c>
      <c r="F56" s="38"/>
      <c r="G56" s="38"/>
      <c r="H56" s="38"/>
      <c r="I56" s="38"/>
      <c r="J56" s="39"/>
    </row>
    <row r="57">
      <c r="A57" s="29" t="s">
        <v>75</v>
      </c>
      <c r="B57" s="37"/>
      <c r="C57" s="38"/>
      <c r="D57" s="38"/>
      <c r="E57" s="44" t="s">
        <v>258</v>
      </c>
      <c r="F57" s="38"/>
      <c r="G57" s="38"/>
      <c r="H57" s="38"/>
      <c r="I57" s="38"/>
      <c r="J57" s="39"/>
    </row>
    <row r="58" ht="195">
      <c r="A58" s="29" t="s">
        <v>36</v>
      </c>
      <c r="B58" s="37"/>
      <c r="C58" s="38"/>
      <c r="D58" s="38"/>
      <c r="E58" s="31" t="s">
        <v>177</v>
      </c>
      <c r="F58" s="38"/>
      <c r="G58" s="38"/>
      <c r="H58" s="38"/>
      <c r="I58" s="38"/>
      <c r="J58" s="39"/>
    </row>
    <row r="59">
      <c r="A59" s="29" t="s">
        <v>29</v>
      </c>
      <c r="B59" s="29">
        <v>13</v>
      </c>
      <c r="C59" s="30" t="s">
        <v>259</v>
      </c>
      <c r="D59" s="29" t="s">
        <v>31</v>
      </c>
      <c r="E59" s="31" t="s">
        <v>260</v>
      </c>
      <c r="F59" s="32" t="s">
        <v>87</v>
      </c>
      <c r="G59" s="33">
        <v>55.979999999999997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34</v>
      </c>
      <c r="B60" s="37"/>
      <c r="C60" s="38"/>
      <c r="D60" s="38"/>
      <c r="E60" s="43"/>
      <c r="F60" s="38"/>
      <c r="G60" s="38"/>
      <c r="H60" s="38"/>
      <c r="I60" s="38"/>
      <c r="J60" s="39"/>
    </row>
    <row r="61">
      <c r="A61" s="29" t="s">
        <v>75</v>
      </c>
      <c r="B61" s="37"/>
      <c r="C61" s="38"/>
      <c r="D61" s="38"/>
      <c r="E61" s="44" t="s">
        <v>261</v>
      </c>
      <c r="F61" s="38"/>
      <c r="G61" s="38"/>
      <c r="H61" s="38"/>
      <c r="I61" s="38"/>
      <c r="J61" s="39"/>
    </row>
    <row r="62" ht="210">
      <c r="A62" s="29" t="s">
        <v>36</v>
      </c>
      <c r="B62" s="37"/>
      <c r="C62" s="38"/>
      <c r="D62" s="38"/>
      <c r="E62" s="31" t="s">
        <v>262</v>
      </c>
      <c r="F62" s="38"/>
      <c r="G62" s="38"/>
      <c r="H62" s="38"/>
      <c r="I62" s="38"/>
      <c r="J62" s="39"/>
    </row>
    <row r="63">
      <c r="A63" s="29" t="s">
        <v>29</v>
      </c>
      <c r="B63" s="29">
        <v>14</v>
      </c>
      <c r="C63" s="30" t="s">
        <v>191</v>
      </c>
      <c r="D63" s="29" t="s">
        <v>31</v>
      </c>
      <c r="E63" s="31" t="s">
        <v>192</v>
      </c>
      <c r="F63" s="32" t="s">
        <v>107</v>
      </c>
      <c r="G63" s="33">
        <v>106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>
      <c r="A64" s="29" t="s">
        <v>34</v>
      </c>
      <c r="B64" s="37"/>
      <c r="C64" s="38"/>
      <c r="D64" s="38"/>
      <c r="E64" s="43"/>
      <c r="F64" s="38"/>
      <c r="G64" s="38"/>
      <c r="H64" s="38"/>
      <c r="I64" s="38"/>
      <c r="J64" s="39"/>
    </row>
    <row r="65">
      <c r="A65" s="29" t="s">
        <v>75</v>
      </c>
      <c r="B65" s="37"/>
      <c r="C65" s="38"/>
      <c r="D65" s="38"/>
      <c r="E65" s="44" t="s">
        <v>263</v>
      </c>
      <c r="F65" s="38"/>
      <c r="G65" s="38"/>
      <c r="H65" s="38"/>
      <c r="I65" s="38"/>
      <c r="J65" s="39"/>
    </row>
    <row r="66" ht="75">
      <c r="A66" s="29" t="s">
        <v>36</v>
      </c>
      <c r="B66" s="37"/>
      <c r="C66" s="38"/>
      <c r="D66" s="38"/>
      <c r="E66" s="31" t="s">
        <v>194</v>
      </c>
      <c r="F66" s="38"/>
      <c r="G66" s="38"/>
      <c r="H66" s="38"/>
      <c r="I66" s="38"/>
      <c r="J66" s="39"/>
    </row>
    <row r="67">
      <c r="A67" s="23" t="s">
        <v>26</v>
      </c>
      <c r="B67" s="24"/>
      <c r="C67" s="25" t="s">
        <v>206</v>
      </c>
      <c r="D67" s="26"/>
      <c r="E67" s="23" t="s">
        <v>207</v>
      </c>
      <c r="F67" s="26"/>
      <c r="G67" s="26"/>
      <c r="H67" s="26"/>
      <c r="I67" s="27">
        <f>SUMIFS(I68:I79,A68:A79,"P")</f>
        <v>0</v>
      </c>
      <c r="J67" s="28"/>
    </row>
    <row r="68" ht="30">
      <c r="A68" s="29" t="s">
        <v>29</v>
      </c>
      <c r="B68" s="29">
        <v>15</v>
      </c>
      <c r="C68" s="30" t="s">
        <v>208</v>
      </c>
      <c r="D68" s="29" t="s">
        <v>31</v>
      </c>
      <c r="E68" s="31" t="s">
        <v>209</v>
      </c>
      <c r="F68" s="32" t="s">
        <v>87</v>
      </c>
      <c r="G68" s="33">
        <v>1</v>
      </c>
      <c r="H68" s="34">
        <v>0</v>
      </c>
      <c r="I68" s="35">
        <f>ROUND(G68*H68,P4)</f>
        <v>0</v>
      </c>
      <c r="J68" s="29"/>
      <c r="O68" s="36">
        <f>I68*0.21</f>
        <v>0</v>
      </c>
      <c r="P68">
        <v>3</v>
      </c>
    </row>
    <row r="69">
      <c r="A69" s="29" t="s">
        <v>34</v>
      </c>
      <c r="B69" s="37"/>
      <c r="C69" s="38"/>
      <c r="D69" s="38"/>
      <c r="E69" s="43"/>
      <c r="F69" s="38"/>
      <c r="G69" s="38"/>
      <c r="H69" s="38"/>
      <c r="I69" s="38"/>
      <c r="J69" s="39"/>
    </row>
    <row r="70" ht="30">
      <c r="A70" s="29" t="s">
        <v>75</v>
      </c>
      <c r="B70" s="37"/>
      <c r="C70" s="38"/>
      <c r="D70" s="38"/>
      <c r="E70" s="44" t="s">
        <v>264</v>
      </c>
      <c r="F70" s="38"/>
      <c r="G70" s="38"/>
      <c r="H70" s="38"/>
      <c r="I70" s="38"/>
      <c r="J70" s="39"/>
    </row>
    <row r="71" ht="105">
      <c r="A71" s="29" t="s">
        <v>36</v>
      </c>
      <c r="B71" s="37"/>
      <c r="C71" s="38"/>
      <c r="D71" s="38"/>
      <c r="E71" s="31" t="s">
        <v>211</v>
      </c>
      <c r="F71" s="38"/>
      <c r="G71" s="38"/>
      <c r="H71" s="38"/>
      <c r="I71" s="38"/>
      <c r="J71" s="39"/>
    </row>
    <row r="72" ht="30">
      <c r="A72" s="29" t="s">
        <v>29</v>
      </c>
      <c r="B72" s="29">
        <v>16</v>
      </c>
      <c r="C72" s="30" t="s">
        <v>212</v>
      </c>
      <c r="D72" s="29" t="s">
        <v>31</v>
      </c>
      <c r="E72" s="31" t="s">
        <v>213</v>
      </c>
      <c r="F72" s="32" t="s">
        <v>107</v>
      </c>
      <c r="G72" s="33">
        <v>16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34</v>
      </c>
      <c r="B73" s="37"/>
      <c r="C73" s="38"/>
      <c r="D73" s="38"/>
      <c r="E73" s="43"/>
      <c r="F73" s="38"/>
      <c r="G73" s="38"/>
      <c r="H73" s="38"/>
      <c r="I73" s="38"/>
      <c r="J73" s="39"/>
    </row>
    <row r="74">
      <c r="A74" s="29" t="s">
        <v>75</v>
      </c>
      <c r="B74" s="37"/>
      <c r="C74" s="38"/>
      <c r="D74" s="38"/>
      <c r="E74" s="44" t="s">
        <v>265</v>
      </c>
      <c r="F74" s="38"/>
      <c r="G74" s="38"/>
      <c r="H74" s="38"/>
      <c r="I74" s="38"/>
      <c r="J74" s="39"/>
    </row>
    <row r="75" ht="90">
      <c r="A75" s="29" t="s">
        <v>36</v>
      </c>
      <c r="B75" s="37"/>
      <c r="C75" s="38"/>
      <c r="D75" s="38"/>
      <c r="E75" s="31" t="s">
        <v>215</v>
      </c>
      <c r="F75" s="38"/>
      <c r="G75" s="38"/>
      <c r="H75" s="38"/>
      <c r="I75" s="38"/>
      <c r="J75" s="39"/>
    </row>
    <row r="76">
      <c r="A76" s="29" t="s">
        <v>29</v>
      </c>
      <c r="B76" s="29">
        <v>17</v>
      </c>
      <c r="C76" s="30" t="s">
        <v>266</v>
      </c>
      <c r="D76" s="29" t="s">
        <v>31</v>
      </c>
      <c r="E76" s="31" t="s">
        <v>267</v>
      </c>
      <c r="F76" s="32" t="s">
        <v>107</v>
      </c>
      <c r="G76" s="33">
        <v>6.1799999999999997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34</v>
      </c>
      <c r="B77" s="37"/>
      <c r="C77" s="38"/>
      <c r="D77" s="38"/>
      <c r="E77" s="43"/>
      <c r="F77" s="38"/>
      <c r="G77" s="38"/>
      <c r="H77" s="38"/>
      <c r="I77" s="38"/>
      <c r="J77" s="39"/>
    </row>
    <row r="78">
      <c r="A78" s="29" t="s">
        <v>75</v>
      </c>
      <c r="B78" s="37"/>
      <c r="C78" s="38"/>
      <c r="D78" s="38"/>
      <c r="E78" s="44" t="s">
        <v>268</v>
      </c>
      <c r="F78" s="38"/>
      <c r="G78" s="38"/>
      <c r="H78" s="38"/>
      <c r="I78" s="38"/>
      <c r="J78" s="39"/>
    </row>
    <row r="79" ht="90">
      <c r="A79" s="29" t="s">
        <v>36</v>
      </c>
      <c r="B79" s="40"/>
      <c r="C79" s="41"/>
      <c r="D79" s="41"/>
      <c r="E79" s="31" t="s">
        <v>269</v>
      </c>
      <c r="F79" s="41"/>
      <c r="G79" s="41"/>
      <c r="H79" s="41"/>
      <c r="I79" s="41"/>
      <c r="J79" s="42"/>
    </row>
  </sheetData>
  <sheetProtection sheet="1" objects="1" scenarios="1" spinCount="100000" saltValue="5DmK7MavTawDTK/gJ1J2bj6WFKHBrIdrGfqMroInjoCF2t8X6DYsfIdt6//MBeizFiSs2tKpfb5al6FVYxOIAQ==" hashValue="EqN+BbkOQNVDd0rP/ueDyGQkNXGLPnmaI9S+0OVv3tpJlsfIyYtWoDVH21VCwVtWiVP37tD8f4uwgTUQ2vz/I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2026-02-04T09:55:44Z</dcterms:created>
  <dcterms:modified xsi:type="dcterms:W3CDTF">2026-02-04T09:55:45Z</dcterms:modified>
</cp:coreProperties>
</file>